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ddigo73000.sharepoint.com/sites/93704/Documents partages/Affaire 10012329/Documents de travail/6 DCE/11_RENDU/01_COMPIL/"/>
    </mc:Choice>
  </mc:AlternateContent>
  <xr:revisionPtr revIDLastSave="11" documentId="13_ncr:1_{9C98DFB6-C9C4-4D83-BA67-6C2B3707BD0E}" xr6:coauthVersionLast="47" xr6:coauthVersionMax="47" xr10:uidLastSave="{8B7D6B22-2F86-4586-B009-2C1CD5C166DD}"/>
  <bookViews>
    <workbookView xWindow="28680" yWindow="-120" windowWidth="29040" windowHeight="15720" activeTab="1" xr2:uid="{FF2F9007-BCD9-4435-9184-E502334322CE}"/>
  </bookViews>
  <sheets>
    <sheet name="LOCAUX" sheetId="1" r:id="rId1"/>
    <sheet name="VENTILATION" sheetId="3" r:id="rId2"/>
    <sheet name="CHA-DIM" sheetId="9" state="hidden" r:id="rId3"/>
    <sheet name="PLOMBERIE" sheetId="6" state="hidden" r:id="rId4"/>
    <sheet name="BOUCLAGE" sheetId="15" state="hidden" r:id="rId5"/>
  </sheets>
  <externalReferences>
    <externalReference r:id="rId6"/>
    <externalReference r:id="rId7"/>
  </externalReferences>
  <definedNames>
    <definedName name="_xlnm._FilterDatabase" localSheetId="4" hidden="1">BOUCLAGE!$A$5:$M$263</definedName>
    <definedName name="_xlnm._FilterDatabase" localSheetId="2" hidden="1">'CHA-DIM'!$A$2:$R$264</definedName>
    <definedName name="_xlnm._FilterDatabase" localSheetId="0" hidden="1">LOCAUX!$A$2:$H$264</definedName>
    <definedName name="_xlnm._FilterDatabase" localSheetId="3" hidden="1">PLOMBERIE!$A$8:$AM$268</definedName>
    <definedName name="_xlnm._FilterDatabase" localSheetId="1" hidden="1">VENTILATION!$A$2:$N$264</definedName>
    <definedName name="AnnéeScolaire">YEAR(TODAY())&amp;" - "&amp;YEAR(TODAY())+1</definedName>
    <definedName name="ChecklistTotal">SUM([1]!Checklist[Total cost])</definedName>
    <definedName name="Cuivre">#REF!</definedName>
    <definedName name="LigneTitreRégion1..C7">#REF!</definedName>
    <definedName name="Multicouche">#REF!</definedName>
    <definedName name="PEHD">#REF!</definedName>
    <definedName name="PER">#REF!</definedName>
    <definedName name="PVC">#REF!</definedName>
    <definedName name="PVC_evac">#REF!</definedName>
    <definedName name="PVC_évac">#REF!</definedName>
    <definedName name="SchoolYear">YEAR(TODAY())&amp;" - "&amp;YEAR(TODAY())+1</definedName>
    <definedName name="SommesArticlesAchetés">COUNTIF(#REF!,"&gt;0")</definedName>
    <definedName name="SommesArticlesRequis">COUNTIF(#REF!,"&gt;0")</definedName>
    <definedName name="TitreColonne1">#REF!</definedName>
    <definedName name="TitreColonne2">#REF!</definedName>
    <definedName name="TitreColonne3">#REF!</definedName>
    <definedName name="TotalListeContrôle">SUM(#REF!)</definedName>
    <definedName name="Types_tuyaux">'[2]BDD conduits'!$D$91:$I$91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1" i="6" l="1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S12" i="6"/>
  <c r="E236" i="1" l="1"/>
  <c r="B17" i="3" l="1"/>
  <c r="G236" i="1"/>
  <c r="K162" i="3"/>
  <c r="K163" i="3"/>
  <c r="K164" i="3"/>
  <c r="K165" i="3"/>
  <c r="K181" i="3"/>
  <c r="K191" i="3"/>
  <c r="K55" i="3"/>
  <c r="K53" i="3"/>
  <c r="L38" i="3"/>
  <c r="K38" i="3" s="1"/>
  <c r="E229" i="1" l="1"/>
  <c r="G224" i="1"/>
  <c r="G223" i="1"/>
  <c r="E218" i="1"/>
  <c r="H165" i="3" l="1"/>
  <c r="H3" i="1" l="1"/>
  <c r="H73" i="1"/>
  <c r="A4" i="3" l="1"/>
  <c r="B4" i="3"/>
  <c r="C4" i="3"/>
  <c r="D4" i="3"/>
  <c r="A5" i="3"/>
  <c r="B5" i="3"/>
  <c r="C5" i="3"/>
  <c r="D5" i="3"/>
  <c r="A6" i="3"/>
  <c r="B6" i="3"/>
  <c r="C6" i="3"/>
  <c r="D6" i="3"/>
  <c r="A7" i="3"/>
  <c r="B7" i="3"/>
  <c r="C7" i="3"/>
  <c r="D7" i="3"/>
  <c r="A8" i="3"/>
  <c r="B8" i="3"/>
  <c r="C8" i="3"/>
  <c r="D8" i="3"/>
  <c r="A9" i="3"/>
  <c r="B9" i="3"/>
  <c r="C9" i="3"/>
  <c r="D9" i="3"/>
  <c r="A10" i="3"/>
  <c r="B10" i="3"/>
  <c r="C10" i="3"/>
  <c r="D10" i="3"/>
  <c r="A11" i="3"/>
  <c r="B11" i="3"/>
  <c r="C11" i="3"/>
  <c r="D11" i="3"/>
  <c r="A12" i="3"/>
  <c r="B12" i="3"/>
  <c r="C12" i="3"/>
  <c r="D12" i="3"/>
  <c r="A13" i="3"/>
  <c r="B13" i="3"/>
  <c r="C13" i="3"/>
  <c r="D13" i="3"/>
  <c r="A14" i="3"/>
  <c r="B14" i="3"/>
  <c r="C14" i="3"/>
  <c r="D14" i="3"/>
  <c r="A15" i="3"/>
  <c r="B15" i="3"/>
  <c r="C15" i="3"/>
  <c r="D15" i="3"/>
  <c r="A16" i="3"/>
  <c r="B16" i="3"/>
  <c r="C16" i="3"/>
  <c r="D16" i="3"/>
  <c r="A17" i="3"/>
  <c r="C17" i="3"/>
  <c r="D17" i="3"/>
  <c r="A18" i="3"/>
  <c r="B18" i="3"/>
  <c r="C18" i="3"/>
  <c r="D18" i="3"/>
  <c r="A19" i="3"/>
  <c r="B19" i="3"/>
  <c r="C19" i="3"/>
  <c r="D19" i="3"/>
  <c r="A20" i="3"/>
  <c r="B20" i="3"/>
  <c r="C20" i="3"/>
  <c r="D20" i="3"/>
  <c r="A21" i="3"/>
  <c r="B21" i="3"/>
  <c r="C21" i="3"/>
  <c r="D21" i="3"/>
  <c r="A22" i="3"/>
  <c r="B22" i="3"/>
  <c r="C22" i="3"/>
  <c r="D22" i="3"/>
  <c r="A23" i="3"/>
  <c r="B23" i="3"/>
  <c r="C23" i="3"/>
  <c r="D23" i="3"/>
  <c r="A24" i="3"/>
  <c r="B24" i="3"/>
  <c r="C24" i="3"/>
  <c r="D24" i="3"/>
  <c r="A25" i="3"/>
  <c r="B25" i="3"/>
  <c r="C25" i="3"/>
  <c r="D25" i="3"/>
  <c r="A26" i="3"/>
  <c r="B26" i="3"/>
  <c r="C26" i="3"/>
  <c r="D26" i="3"/>
  <c r="A27" i="3"/>
  <c r="B27" i="3"/>
  <c r="C27" i="3"/>
  <c r="D27" i="3"/>
  <c r="A28" i="3"/>
  <c r="B28" i="3"/>
  <c r="C28" i="3"/>
  <c r="D28" i="3"/>
  <c r="A29" i="3"/>
  <c r="B29" i="3"/>
  <c r="C29" i="3"/>
  <c r="D29" i="3"/>
  <c r="A30" i="3"/>
  <c r="B30" i="3"/>
  <c r="C30" i="3"/>
  <c r="D30" i="3"/>
  <c r="A31" i="3"/>
  <c r="B31" i="3"/>
  <c r="C31" i="3"/>
  <c r="D31" i="3"/>
  <c r="A32" i="3"/>
  <c r="B32" i="3"/>
  <c r="C32" i="3"/>
  <c r="D32" i="3"/>
  <c r="A33" i="3"/>
  <c r="B33" i="3"/>
  <c r="C33" i="3"/>
  <c r="D33" i="3"/>
  <c r="A34" i="3"/>
  <c r="B34" i="3"/>
  <c r="C34" i="3"/>
  <c r="D34" i="3"/>
  <c r="A35" i="3"/>
  <c r="B35" i="3"/>
  <c r="C35" i="3"/>
  <c r="D35" i="3"/>
  <c r="A36" i="3"/>
  <c r="B36" i="3"/>
  <c r="C36" i="3"/>
  <c r="D36" i="3"/>
  <c r="A37" i="3"/>
  <c r="B37" i="3"/>
  <c r="C37" i="3"/>
  <c r="D37" i="3"/>
  <c r="A38" i="3"/>
  <c r="B38" i="3"/>
  <c r="C38" i="3"/>
  <c r="D38" i="3"/>
  <c r="A39" i="3"/>
  <c r="B39" i="3"/>
  <c r="C39" i="3"/>
  <c r="D39" i="3"/>
  <c r="A40" i="3"/>
  <c r="B40" i="3"/>
  <c r="C40" i="3"/>
  <c r="D40" i="3"/>
  <c r="A41" i="3"/>
  <c r="B41" i="3"/>
  <c r="C41" i="3"/>
  <c r="D41" i="3"/>
  <c r="A42" i="3"/>
  <c r="B42" i="3"/>
  <c r="C42" i="3"/>
  <c r="D42" i="3"/>
  <c r="A43" i="3"/>
  <c r="B43" i="3"/>
  <c r="C43" i="3"/>
  <c r="D43" i="3"/>
  <c r="A44" i="3"/>
  <c r="B44" i="3"/>
  <c r="C44" i="3"/>
  <c r="D44" i="3"/>
  <c r="A45" i="3"/>
  <c r="B45" i="3"/>
  <c r="C45" i="3"/>
  <c r="D45" i="3"/>
  <c r="A46" i="3"/>
  <c r="B46" i="3"/>
  <c r="C46" i="3"/>
  <c r="D46" i="3"/>
  <c r="A47" i="3"/>
  <c r="B47" i="3"/>
  <c r="C47" i="3"/>
  <c r="D47" i="3"/>
  <c r="A48" i="3"/>
  <c r="B48" i="3"/>
  <c r="C48" i="3"/>
  <c r="D48" i="3"/>
  <c r="A49" i="3"/>
  <c r="B49" i="3"/>
  <c r="C49" i="3"/>
  <c r="D49" i="3"/>
  <c r="A50" i="3"/>
  <c r="B50" i="3"/>
  <c r="C50" i="3"/>
  <c r="D50" i="3"/>
  <c r="A51" i="3"/>
  <c r="B51" i="3"/>
  <c r="C51" i="3"/>
  <c r="D51" i="3"/>
  <c r="A52" i="3"/>
  <c r="B52" i="3"/>
  <c r="C52" i="3"/>
  <c r="D52" i="3"/>
  <c r="A53" i="3"/>
  <c r="B53" i="3"/>
  <c r="C53" i="3"/>
  <c r="D53" i="3"/>
  <c r="A54" i="3"/>
  <c r="B54" i="3"/>
  <c r="C54" i="3"/>
  <c r="D54" i="3"/>
  <c r="A55" i="3"/>
  <c r="B55" i="3"/>
  <c r="C55" i="3"/>
  <c r="D55" i="3"/>
  <c r="A56" i="3"/>
  <c r="B56" i="3"/>
  <c r="C56" i="3"/>
  <c r="D56" i="3"/>
  <c r="A57" i="3"/>
  <c r="B57" i="3"/>
  <c r="C57" i="3"/>
  <c r="D57" i="3"/>
  <c r="A58" i="3"/>
  <c r="B58" i="3"/>
  <c r="C58" i="3"/>
  <c r="D58" i="3"/>
  <c r="A59" i="3"/>
  <c r="B59" i="3"/>
  <c r="C59" i="3"/>
  <c r="D59" i="3"/>
  <c r="A60" i="3"/>
  <c r="B60" i="3"/>
  <c r="C60" i="3"/>
  <c r="D60" i="3"/>
  <c r="A61" i="3"/>
  <c r="B61" i="3"/>
  <c r="C61" i="3"/>
  <c r="D61" i="3"/>
  <c r="A62" i="3"/>
  <c r="B62" i="3"/>
  <c r="C62" i="3"/>
  <c r="D62" i="3"/>
  <c r="A63" i="3"/>
  <c r="B63" i="3"/>
  <c r="C63" i="3"/>
  <c r="D63" i="3"/>
  <c r="A64" i="3"/>
  <c r="B64" i="3"/>
  <c r="C64" i="3"/>
  <c r="D64" i="3"/>
  <c r="A65" i="3"/>
  <c r="B65" i="3"/>
  <c r="C65" i="3"/>
  <c r="D65" i="3"/>
  <c r="A66" i="3"/>
  <c r="B66" i="3"/>
  <c r="C66" i="3"/>
  <c r="D66" i="3"/>
  <c r="A67" i="3"/>
  <c r="B67" i="3"/>
  <c r="C67" i="3"/>
  <c r="D67" i="3"/>
  <c r="A68" i="3"/>
  <c r="B68" i="3"/>
  <c r="C68" i="3"/>
  <c r="D68" i="3"/>
  <c r="A69" i="3"/>
  <c r="B69" i="3"/>
  <c r="C69" i="3"/>
  <c r="D69" i="3"/>
  <c r="A70" i="3"/>
  <c r="B70" i="3"/>
  <c r="C70" i="3"/>
  <c r="D70" i="3"/>
  <c r="A71" i="3"/>
  <c r="B71" i="3"/>
  <c r="C71" i="3"/>
  <c r="D71" i="3"/>
  <c r="A72" i="3"/>
  <c r="B72" i="3"/>
  <c r="C72" i="3"/>
  <c r="D72" i="3"/>
  <c r="A73" i="3"/>
  <c r="B73" i="3"/>
  <c r="C73" i="3"/>
  <c r="D73" i="3"/>
  <c r="A74" i="3"/>
  <c r="B74" i="3"/>
  <c r="C74" i="3"/>
  <c r="D74" i="3"/>
  <c r="A75" i="3"/>
  <c r="B75" i="3"/>
  <c r="C75" i="3"/>
  <c r="D75" i="3"/>
  <c r="A76" i="3"/>
  <c r="B76" i="3"/>
  <c r="C76" i="3"/>
  <c r="D76" i="3"/>
  <c r="A77" i="3"/>
  <c r="B77" i="3"/>
  <c r="C77" i="3"/>
  <c r="D77" i="3"/>
  <c r="A78" i="3"/>
  <c r="B78" i="3"/>
  <c r="C78" i="3"/>
  <c r="D78" i="3"/>
  <c r="A79" i="3"/>
  <c r="B79" i="3"/>
  <c r="C79" i="3"/>
  <c r="D79" i="3"/>
  <c r="A80" i="3"/>
  <c r="B80" i="3"/>
  <c r="C80" i="3"/>
  <c r="D80" i="3"/>
  <c r="A81" i="3"/>
  <c r="B81" i="3"/>
  <c r="C81" i="3"/>
  <c r="D81" i="3"/>
  <c r="A82" i="3"/>
  <c r="B82" i="3"/>
  <c r="C82" i="3"/>
  <c r="D82" i="3"/>
  <c r="A83" i="3"/>
  <c r="B83" i="3"/>
  <c r="C83" i="3"/>
  <c r="D83" i="3"/>
  <c r="A84" i="3"/>
  <c r="B84" i="3"/>
  <c r="C84" i="3"/>
  <c r="D84" i="3"/>
  <c r="A85" i="3"/>
  <c r="B85" i="3"/>
  <c r="C85" i="3"/>
  <c r="D85" i="3"/>
  <c r="A86" i="3"/>
  <c r="B86" i="3"/>
  <c r="C86" i="3"/>
  <c r="D86" i="3"/>
  <c r="A87" i="3"/>
  <c r="B87" i="3"/>
  <c r="C87" i="3"/>
  <c r="D87" i="3"/>
  <c r="A88" i="3"/>
  <c r="B88" i="3"/>
  <c r="C88" i="3"/>
  <c r="D88" i="3"/>
  <c r="A89" i="3"/>
  <c r="B89" i="3"/>
  <c r="C89" i="3"/>
  <c r="D89" i="3"/>
  <c r="A90" i="3"/>
  <c r="B90" i="3"/>
  <c r="C90" i="3"/>
  <c r="D90" i="3"/>
  <c r="A91" i="3"/>
  <c r="B91" i="3"/>
  <c r="C91" i="3"/>
  <c r="D91" i="3"/>
  <c r="A92" i="3"/>
  <c r="B92" i="3"/>
  <c r="C92" i="3"/>
  <c r="D92" i="3"/>
  <c r="A93" i="3"/>
  <c r="B93" i="3"/>
  <c r="C93" i="3"/>
  <c r="D93" i="3"/>
  <c r="A94" i="3"/>
  <c r="B94" i="3"/>
  <c r="C94" i="3"/>
  <c r="D94" i="3"/>
  <c r="A95" i="3"/>
  <c r="B95" i="3"/>
  <c r="C95" i="3"/>
  <c r="D95" i="3"/>
  <c r="A96" i="3"/>
  <c r="B96" i="3"/>
  <c r="C96" i="3"/>
  <c r="D96" i="3"/>
  <c r="A97" i="3"/>
  <c r="B97" i="3"/>
  <c r="C97" i="3"/>
  <c r="D97" i="3"/>
  <c r="A98" i="3"/>
  <c r="B98" i="3"/>
  <c r="C98" i="3"/>
  <c r="D98" i="3"/>
  <c r="A99" i="3"/>
  <c r="B99" i="3"/>
  <c r="C99" i="3"/>
  <c r="D99" i="3"/>
  <c r="A100" i="3"/>
  <c r="B100" i="3"/>
  <c r="C100" i="3"/>
  <c r="D100" i="3"/>
  <c r="A101" i="3"/>
  <c r="B101" i="3"/>
  <c r="C101" i="3"/>
  <c r="D101" i="3"/>
  <c r="A102" i="3"/>
  <c r="B102" i="3"/>
  <c r="C102" i="3"/>
  <c r="D102" i="3"/>
  <c r="A103" i="3"/>
  <c r="B103" i="3"/>
  <c r="C103" i="3"/>
  <c r="D103" i="3"/>
  <c r="A104" i="3"/>
  <c r="B104" i="3"/>
  <c r="C104" i="3"/>
  <c r="D104" i="3"/>
  <c r="A105" i="3"/>
  <c r="B105" i="3"/>
  <c r="C105" i="3"/>
  <c r="D105" i="3"/>
  <c r="A106" i="3"/>
  <c r="B106" i="3"/>
  <c r="C106" i="3"/>
  <c r="D106" i="3"/>
  <c r="A107" i="3"/>
  <c r="B107" i="3"/>
  <c r="C107" i="3"/>
  <c r="D107" i="3"/>
  <c r="A108" i="3"/>
  <c r="B108" i="3"/>
  <c r="C108" i="3"/>
  <c r="D108" i="3"/>
  <c r="A109" i="3"/>
  <c r="B109" i="3"/>
  <c r="C109" i="3"/>
  <c r="D109" i="3"/>
  <c r="A110" i="3"/>
  <c r="B110" i="3"/>
  <c r="C110" i="3"/>
  <c r="D110" i="3"/>
  <c r="A111" i="3"/>
  <c r="B111" i="3"/>
  <c r="C111" i="3"/>
  <c r="D111" i="3"/>
  <c r="A112" i="3"/>
  <c r="B112" i="3"/>
  <c r="C112" i="3"/>
  <c r="D112" i="3"/>
  <c r="A113" i="3"/>
  <c r="B113" i="3"/>
  <c r="C113" i="3"/>
  <c r="D113" i="3"/>
  <c r="A114" i="3"/>
  <c r="B114" i="3"/>
  <c r="C114" i="3"/>
  <c r="D114" i="3"/>
  <c r="A115" i="3"/>
  <c r="B115" i="3"/>
  <c r="C115" i="3"/>
  <c r="D115" i="3"/>
  <c r="A116" i="3"/>
  <c r="B116" i="3"/>
  <c r="C116" i="3"/>
  <c r="D116" i="3"/>
  <c r="A117" i="3"/>
  <c r="B117" i="3"/>
  <c r="C117" i="3"/>
  <c r="D117" i="3"/>
  <c r="A118" i="3"/>
  <c r="B118" i="3"/>
  <c r="C118" i="3"/>
  <c r="D118" i="3"/>
  <c r="A119" i="3"/>
  <c r="B119" i="3"/>
  <c r="C119" i="3"/>
  <c r="D119" i="3"/>
  <c r="A120" i="3"/>
  <c r="B120" i="3"/>
  <c r="C120" i="3"/>
  <c r="D120" i="3"/>
  <c r="A121" i="3"/>
  <c r="B121" i="3"/>
  <c r="C121" i="3"/>
  <c r="D121" i="3"/>
  <c r="A122" i="3"/>
  <c r="B122" i="3"/>
  <c r="C122" i="3"/>
  <c r="D122" i="3"/>
  <c r="A123" i="3"/>
  <c r="B123" i="3"/>
  <c r="C123" i="3"/>
  <c r="D123" i="3"/>
  <c r="A124" i="3"/>
  <c r="B124" i="3"/>
  <c r="C124" i="3"/>
  <c r="D124" i="3"/>
  <c r="A125" i="3"/>
  <c r="B125" i="3"/>
  <c r="C125" i="3"/>
  <c r="D125" i="3"/>
  <c r="A126" i="3"/>
  <c r="B126" i="3"/>
  <c r="C126" i="3"/>
  <c r="D126" i="3"/>
  <c r="A127" i="3"/>
  <c r="B127" i="3"/>
  <c r="C127" i="3"/>
  <c r="D127" i="3"/>
  <c r="A128" i="3"/>
  <c r="B128" i="3"/>
  <c r="C128" i="3"/>
  <c r="D128" i="3"/>
  <c r="A129" i="3"/>
  <c r="B129" i="3"/>
  <c r="C129" i="3"/>
  <c r="D129" i="3"/>
  <c r="A130" i="3"/>
  <c r="B130" i="3"/>
  <c r="C130" i="3"/>
  <c r="D130" i="3"/>
  <c r="A131" i="3"/>
  <c r="B131" i="3"/>
  <c r="C131" i="3"/>
  <c r="D131" i="3"/>
  <c r="A132" i="3"/>
  <c r="B132" i="3"/>
  <c r="C132" i="3"/>
  <c r="D132" i="3"/>
  <c r="A133" i="3"/>
  <c r="B133" i="3"/>
  <c r="C133" i="3"/>
  <c r="D133" i="3"/>
  <c r="A134" i="3"/>
  <c r="B134" i="3"/>
  <c r="C134" i="3"/>
  <c r="D134" i="3"/>
  <c r="A135" i="3"/>
  <c r="B135" i="3"/>
  <c r="C135" i="3"/>
  <c r="D135" i="3"/>
  <c r="A136" i="3"/>
  <c r="B136" i="3"/>
  <c r="C136" i="3"/>
  <c r="D136" i="3"/>
  <c r="A137" i="3"/>
  <c r="B137" i="3"/>
  <c r="C137" i="3"/>
  <c r="D137" i="3"/>
  <c r="A138" i="3"/>
  <c r="B138" i="3"/>
  <c r="C138" i="3"/>
  <c r="D138" i="3"/>
  <c r="A139" i="3"/>
  <c r="B139" i="3"/>
  <c r="C139" i="3"/>
  <c r="D139" i="3"/>
  <c r="A140" i="3"/>
  <c r="B140" i="3"/>
  <c r="C140" i="3"/>
  <c r="D140" i="3"/>
  <c r="A141" i="3"/>
  <c r="B141" i="3"/>
  <c r="C141" i="3"/>
  <c r="D141" i="3"/>
  <c r="A142" i="3"/>
  <c r="B142" i="3"/>
  <c r="C142" i="3"/>
  <c r="D142" i="3"/>
  <c r="A143" i="3"/>
  <c r="B143" i="3"/>
  <c r="C143" i="3"/>
  <c r="D143" i="3"/>
  <c r="A144" i="3"/>
  <c r="B144" i="3"/>
  <c r="C144" i="3"/>
  <c r="D144" i="3"/>
  <c r="A145" i="3"/>
  <c r="B145" i="3"/>
  <c r="C145" i="3"/>
  <c r="D145" i="3"/>
  <c r="A146" i="3"/>
  <c r="B146" i="3"/>
  <c r="C146" i="3"/>
  <c r="D146" i="3"/>
  <c r="A147" i="3"/>
  <c r="B147" i="3"/>
  <c r="C147" i="3"/>
  <c r="D147" i="3"/>
  <c r="A148" i="3"/>
  <c r="B148" i="3"/>
  <c r="C148" i="3"/>
  <c r="D148" i="3"/>
  <c r="A149" i="3"/>
  <c r="B149" i="3"/>
  <c r="C149" i="3"/>
  <c r="D149" i="3"/>
  <c r="A150" i="3"/>
  <c r="B150" i="3"/>
  <c r="C150" i="3"/>
  <c r="D150" i="3"/>
  <c r="A151" i="3"/>
  <c r="B151" i="3"/>
  <c r="C151" i="3"/>
  <c r="D151" i="3"/>
  <c r="A152" i="3"/>
  <c r="B152" i="3"/>
  <c r="C152" i="3"/>
  <c r="D152" i="3"/>
  <c r="A153" i="3"/>
  <c r="B153" i="3"/>
  <c r="C153" i="3"/>
  <c r="D153" i="3"/>
  <c r="A154" i="3"/>
  <c r="B154" i="3"/>
  <c r="C154" i="3"/>
  <c r="D154" i="3"/>
  <c r="A155" i="3"/>
  <c r="B155" i="3"/>
  <c r="C155" i="3"/>
  <c r="D155" i="3"/>
  <c r="A156" i="3"/>
  <c r="B156" i="3"/>
  <c r="C156" i="3"/>
  <c r="D156" i="3"/>
  <c r="A157" i="3"/>
  <c r="B157" i="3"/>
  <c r="C157" i="3"/>
  <c r="D157" i="3"/>
  <c r="A158" i="3"/>
  <c r="B158" i="3"/>
  <c r="C158" i="3"/>
  <c r="D158" i="3"/>
  <c r="A159" i="3"/>
  <c r="B159" i="3"/>
  <c r="C159" i="3"/>
  <c r="D159" i="3"/>
  <c r="A160" i="3"/>
  <c r="B160" i="3"/>
  <c r="C160" i="3"/>
  <c r="D160" i="3"/>
  <c r="A161" i="3"/>
  <c r="B161" i="3"/>
  <c r="C161" i="3"/>
  <c r="D161" i="3"/>
  <c r="A162" i="3"/>
  <c r="B162" i="3"/>
  <c r="C162" i="3"/>
  <c r="D162" i="3"/>
  <c r="A163" i="3"/>
  <c r="B163" i="3"/>
  <c r="C163" i="3"/>
  <c r="D163" i="3"/>
  <c r="A164" i="3"/>
  <c r="B164" i="3"/>
  <c r="C164" i="3"/>
  <c r="D164" i="3"/>
  <c r="A165" i="3"/>
  <c r="B165" i="3"/>
  <c r="C165" i="3"/>
  <c r="D165" i="3"/>
  <c r="A166" i="3"/>
  <c r="B166" i="3"/>
  <c r="C166" i="3"/>
  <c r="D166" i="3"/>
  <c r="A167" i="3"/>
  <c r="B167" i="3"/>
  <c r="C167" i="3"/>
  <c r="D167" i="3"/>
  <c r="A168" i="3"/>
  <c r="B168" i="3"/>
  <c r="C168" i="3"/>
  <c r="D168" i="3"/>
  <c r="A169" i="3"/>
  <c r="B169" i="3"/>
  <c r="C169" i="3"/>
  <c r="D169" i="3"/>
  <c r="A170" i="3"/>
  <c r="B170" i="3"/>
  <c r="C170" i="3"/>
  <c r="D170" i="3"/>
  <c r="A171" i="3"/>
  <c r="B171" i="3"/>
  <c r="C171" i="3"/>
  <c r="D171" i="3"/>
  <c r="A172" i="3"/>
  <c r="B172" i="3"/>
  <c r="C172" i="3"/>
  <c r="D172" i="3"/>
  <c r="A173" i="3"/>
  <c r="B173" i="3"/>
  <c r="C173" i="3"/>
  <c r="D173" i="3"/>
  <c r="A174" i="3"/>
  <c r="B174" i="3"/>
  <c r="C174" i="3"/>
  <c r="D174" i="3"/>
  <c r="A175" i="3"/>
  <c r="B175" i="3"/>
  <c r="C175" i="3"/>
  <c r="D175" i="3"/>
  <c r="A176" i="3"/>
  <c r="B176" i="3"/>
  <c r="C176" i="3"/>
  <c r="D176" i="3"/>
  <c r="A177" i="3"/>
  <c r="B177" i="3"/>
  <c r="C177" i="3"/>
  <c r="D177" i="3"/>
  <c r="A178" i="3"/>
  <c r="B178" i="3"/>
  <c r="C178" i="3"/>
  <c r="D178" i="3"/>
  <c r="A179" i="3"/>
  <c r="B179" i="3"/>
  <c r="C179" i="3"/>
  <c r="D179" i="3"/>
  <c r="A180" i="3"/>
  <c r="B180" i="3"/>
  <c r="C180" i="3"/>
  <c r="D180" i="3"/>
  <c r="A181" i="3"/>
  <c r="B181" i="3"/>
  <c r="C181" i="3"/>
  <c r="D181" i="3"/>
  <c r="A182" i="3"/>
  <c r="B182" i="3"/>
  <c r="C182" i="3"/>
  <c r="D182" i="3"/>
  <c r="A183" i="3"/>
  <c r="B183" i="3"/>
  <c r="C183" i="3"/>
  <c r="D183" i="3"/>
  <c r="A184" i="3"/>
  <c r="B184" i="3"/>
  <c r="C184" i="3"/>
  <c r="D184" i="3"/>
  <c r="A185" i="3"/>
  <c r="B185" i="3"/>
  <c r="C185" i="3"/>
  <c r="D185" i="3"/>
  <c r="A186" i="3"/>
  <c r="B186" i="3"/>
  <c r="C186" i="3"/>
  <c r="D186" i="3"/>
  <c r="A187" i="3"/>
  <c r="B187" i="3"/>
  <c r="C187" i="3"/>
  <c r="D187" i="3"/>
  <c r="A188" i="3"/>
  <c r="B188" i="3"/>
  <c r="C188" i="3"/>
  <c r="D188" i="3"/>
  <c r="A189" i="3"/>
  <c r="B189" i="3"/>
  <c r="C189" i="3"/>
  <c r="D189" i="3"/>
  <c r="A190" i="3"/>
  <c r="B190" i="3"/>
  <c r="C190" i="3"/>
  <c r="D190" i="3"/>
  <c r="A191" i="3"/>
  <c r="B191" i="3"/>
  <c r="C191" i="3"/>
  <c r="D191" i="3"/>
  <c r="A192" i="3"/>
  <c r="B192" i="3"/>
  <c r="C192" i="3"/>
  <c r="D192" i="3"/>
  <c r="A193" i="3"/>
  <c r="B193" i="3"/>
  <c r="C193" i="3"/>
  <c r="D193" i="3"/>
  <c r="A194" i="3"/>
  <c r="B194" i="3"/>
  <c r="C194" i="3"/>
  <c r="D194" i="3"/>
  <c r="A195" i="3"/>
  <c r="B195" i="3"/>
  <c r="C195" i="3"/>
  <c r="D195" i="3"/>
  <c r="A196" i="3"/>
  <c r="B196" i="3"/>
  <c r="C196" i="3"/>
  <c r="D196" i="3"/>
  <c r="A197" i="3"/>
  <c r="B197" i="3"/>
  <c r="C197" i="3"/>
  <c r="D197" i="3"/>
  <c r="A198" i="3"/>
  <c r="B198" i="3"/>
  <c r="C198" i="3"/>
  <c r="D198" i="3"/>
  <c r="A199" i="3"/>
  <c r="B199" i="3"/>
  <c r="C199" i="3"/>
  <c r="D199" i="3"/>
  <c r="A200" i="3"/>
  <c r="B200" i="3"/>
  <c r="C200" i="3"/>
  <c r="D200" i="3"/>
  <c r="A201" i="3"/>
  <c r="B201" i="3"/>
  <c r="C201" i="3"/>
  <c r="D201" i="3"/>
  <c r="A202" i="3"/>
  <c r="B202" i="3"/>
  <c r="C202" i="3"/>
  <c r="D202" i="3"/>
  <c r="A203" i="3"/>
  <c r="B203" i="3"/>
  <c r="C203" i="3"/>
  <c r="D203" i="3"/>
  <c r="A204" i="3"/>
  <c r="B204" i="3"/>
  <c r="C204" i="3"/>
  <c r="D204" i="3"/>
  <c r="A205" i="3"/>
  <c r="B205" i="3"/>
  <c r="C205" i="3"/>
  <c r="D205" i="3"/>
  <c r="A206" i="3"/>
  <c r="B206" i="3"/>
  <c r="C206" i="3"/>
  <c r="D206" i="3"/>
  <c r="A207" i="3"/>
  <c r="B207" i="3"/>
  <c r="C207" i="3"/>
  <c r="D207" i="3"/>
  <c r="A208" i="3"/>
  <c r="B208" i="3"/>
  <c r="C208" i="3"/>
  <c r="D208" i="3"/>
  <c r="A209" i="3"/>
  <c r="B209" i="3"/>
  <c r="C209" i="3"/>
  <c r="D209" i="3"/>
  <c r="A210" i="3"/>
  <c r="B210" i="3"/>
  <c r="C210" i="3"/>
  <c r="D210" i="3"/>
  <c r="A211" i="3"/>
  <c r="B211" i="3"/>
  <c r="C211" i="3"/>
  <c r="D211" i="3"/>
  <c r="A212" i="3"/>
  <c r="B212" i="3"/>
  <c r="C212" i="3"/>
  <c r="D212" i="3"/>
  <c r="A213" i="3"/>
  <c r="B213" i="3"/>
  <c r="C213" i="3"/>
  <c r="D213" i="3"/>
  <c r="A214" i="3"/>
  <c r="B214" i="3"/>
  <c r="C214" i="3"/>
  <c r="D214" i="3"/>
  <c r="A215" i="3"/>
  <c r="B215" i="3"/>
  <c r="C215" i="3"/>
  <c r="D215" i="3"/>
  <c r="A216" i="3"/>
  <c r="B216" i="3"/>
  <c r="C216" i="3"/>
  <c r="D216" i="3"/>
  <c r="A217" i="3"/>
  <c r="B217" i="3"/>
  <c r="C217" i="3"/>
  <c r="D217" i="3"/>
  <c r="A218" i="3"/>
  <c r="B218" i="3"/>
  <c r="C218" i="3"/>
  <c r="D218" i="3"/>
  <c r="A219" i="3"/>
  <c r="B219" i="3"/>
  <c r="C219" i="3"/>
  <c r="D219" i="3"/>
  <c r="D3" i="3"/>
  <c r="C3" i="3"/>
  <c r="B3" i="3"/>
  <c r="A3" i="3"/>
  <c r="H4" i="3"/>
  <c r="H5" i="3"/>
  <c r="H6" i="3"/>
  <c r="L6" i="3" s="1"/>
  <c r="K6" i="3" s="1"/>
  <c r="H7" i="3"/>
  <c r="L7" i="3" s="1"/>
  <c r="K7" i="3" s="1"/>
  <c r="H8" i="3"/>
  <c r="L8" i="3" s="1"/>
  <c r="K8" i="3" s="1"/>
  <c r="H9" i="3"/>
  <c r="K9" i="3" s="1"/>
  <c r="H10" i="3"/>
  <c r="K10" i="3" s="1"/>
  <c r="H11" i="3"/>
  <c r="K11" i="3" s="1"/>
  <c r="H12" i="3"/>
  <c r="K12" i="3" s="1"/>
  <c r="H13" i="3"/>
  <c r="K13" i="3" s="1"/>
  <c r="H14" i="3"/>
  <c r="H15" i="3"/>
  <c r="H16" i="3"/>
  <c r="H17" i="3"/>
  <c r="L17" i="3" s="1"/>
  <c r="K17" i="3" s="1"/>
  <c r="H18" i="3"/>
  <c r="H19" i="3"/>
  <c r="H20" i="3"/>
  <c r="H21" i="3"/>
  <c r="L21" i="3" s="1"/>
  <c r="K21" i="3" s="1"/>
  <c r="H22" i="3"/>
  <c r="L22" i="3" s="1"/>
  <c r="K22" i="3" s="1"/>
  <c r="H23" i="3"/>
  <c r="L23" i="3" s="1"/>
  <c r="K23" i="3" s="1"/>
  <c r="H24" i="3"/>
  <c r="L24" i="3" s="1"/>
  <c r="K24" i="3" s="1"/>
  <c r="H25" i="3"/>
  <c r="K25" i="3" s="1"/>
  <c r="H26" i="3"/>
  <c r="K26" i="3" s="1"/>
  <c r="H27" i="3"/>
  <c r="K27" i="3" s="1"/>
  <c r="H28" i="3"/>
  <c r="H29" i="3"/>
  <c r="H30" i="3"/>
  <c r="H31" i="3"/>
  <c r="H32" i="3"/>
  <c r="H33" i="3"/>
  <c r="H34" i="3"/>
  <c r="H35" i="3"/>
  <c r="K35" i="3" s="1"/>
  <c r="H36" i="3"/>
  <c r="H37" i="3"/>
  <c r="L37" i="3" s="1"/>
  <c r="K37" i="3" s="1"/>
  <c r="H39" i="3"/>
  <c r="L39" i="3" s="1"/>
  <c r="K39" i="3" s="1"/>
  <c r="H40" i="3"/>
  <c r="L40" i="3" s="1"/>
  <c r="K40" i="3" s="1"/>
  <c r="H41" i="3"/>
  <c r="L41" i="3" s="1"/>
  <c r="K41" i="3" s="1"/>
  <c r="H42" i="3"/>
  <c r="L42" i="3" s="1"/>
  <c r="K42" i="3" s="1"/>
  <c r="H43" i="3"/>
  <c r="L43" i="3" s="1"/>
  <c r="K43" i="3" s="1"/>
  <c r="H44" i="3"/>
  <c r="L44" i="3" s="1"/>
  <c r="K44" i="3" s="1"/>
  <c r="H45" i="3"/>
  <c r="L45" i="3" s="1"/>
  <c r="K45" i="3" s="1"/>
  <c r="H46" i="3"/>
  <c r="L46" i="3" s="1"/>
  <c r="K46" i="3" s="1"/>
  <c r="H47" i="3"/>
  <c r="L47" i="3" s="1"/>
  <c r="K47" i="3" s="1"/>
  <c r="H48" i="3"/>
  <c r="L48" i="3" s="1"/>
  <c r="K48" i="3" s="1"/>
  <c r="H49" i="3"/>
  <c r="H50" i="3"/>
  <c r="H51" i="3"/>
  <c r="L51" i="3" s="1"/>
  <c r="K51" i="3" s="1"/>
  <c r="H52" i="3"/>
  <c r="L52" i="3" s="1"/>
  <c r="K52" i="3" s="1"/>
  <c r="H53" i="3"/>
  <c r="H54" i="3"/>
  <c r="L54" i="3" s="1"/>
  <c r="K54" i="3" s="1"/>
  <c r="H55" i="3"/>
  <c r="H56" i="3"/>
  <c r="L56" i="3" s="1"/>
  <c r="K56" i="3" s="1"/>
  <c r="H57" i="3"/>
  <c r="L57" i="3" s="1"/>
  <c r="K57" i="3" s="1"/>
  <c r="H58" i="3"/>
  <c r="L58" i="3" s="1"/>
  <c r="K58" i="3" s="1"/>
  <c r="H59" i="3"/>
  <c r="L59" i="3" s="1"/>
  <c r="K59" i="3" s="1"/>
  <c r="H60" i="3"/>
  <c r="H61" i="3"/>
  <c r="H62" i="3"/>
  <c r="H63" i="3"/>
  <c r="H64" i="3"/>
  <c r="H65" i="3"/>
  <c r="K65" i="3" s="1"/>
  <c r="H66" i="3"/>
  <c r="K66" i="3" s="1"/>
  <c r="H67" i="3"/>
  <c r="H68" i="3"/>
  <c r="H69" i="3"/>
  <c r="H70" i="3"/>
  <c r="H71" i="3"/>
  <c r="H72" i="3"/>
  <c r="H73" i="3"/>
  <c r="L73" i="3" s="1"/>
  <c r="K73" i="3" s="1"/>
  <c r="H74" i="3"/>
  <c r="L74" i="3" s="1"/>
  <c r="K74" i="3" s="1"/>
  <c r="H75" i="3"/>
  <c r="L75" i="3" s="1"/>
  <c r="K75" i="3" s="1"/>
  <c r="H76" i="3"/>
  <c r="L76" i="3" s="1"/>
  <c r="K76" i="3" s="1"/>
  <c r="H77" i="3"/>
  <c r="L77" i="3" s="1"/>
  <c r="K77" i="3" s="1"/>
  <c r="H78" i="3"/>
  <c r="H79" i="3"/>
  <c r="H80" i="3"/>
  <c r="H81" i="3"/>
  <c r="H82" i="3"/>
  <c r="H83" i="3"/>
  <c r="H84" i="3"/>
  <c r="H85" i="3"/>
  <c r="H86" i="3"/>
  <c r="H87" i="3"/>
  <c r="H88" i="3"/>
  <c r="L88" i="3" s="1"/>
  <c r="K88" i="3" s="1"/>
  <c r="H89" i="3"/>
  <c r="H90" i="3"/>
  <c r="H91" i="3"/>
  <c r="H92" i="3"/>
  <c r="H93" i="3"/>
  <c r="H94" i="3"/>
  <c r="H95" i="3"/>
  <c r="H96" i="3"/>
  <c r="H97" i="3"/>
  <c r="L97" i="3" s="1"/>
  <c r="K97" i="3" s="1"/>
  <c r="H98" i="3"/>
  <c r="K98" i="3" s="1"/>
  <c r="H99" i="3"/>
  <c r="H100" i="3"/>
  <c r="H101" i="3"/>
  <c r="H102" i="3"/>
  <c r="H103" i="3"/>
  <c r="H104" i="3"/>
  <c r="H105" i="3"/>
  <c r="H106" i="3"/>
  <c r="H107" i="3"/>
  <c r="H108" i="3"/>
  <c r="H109" i="3"/>
  <c r="L109" i="3" s="1"/>
  <c r="K109" i="3" s="1"/>
  <c r="H110" i="3"/>
  <c r="L110" i="3" s="1"/>
  <c r="K110" i="3" s="1"/>
  <c r="H111" i="3"/>
  <c r="L111" i="3" s="1"/>
  <c r="K111" i="3" s="1"/>
  <c r="H112" i="3"/>
  <c r="L112" i="3" s="1"/>
  <c r="K112" i="3" s="1"/>
  <c r="H113" i="3"/>
  <c r="H114" i="3"/>
  <c r="H115" i="3"/>
  <c r="L115" i="3" s="1"/>
  <c r="K115" i="3" s="1"/>
  <c r="H116" i="3"/>
  <c r="H117" i="3"/>
  <c r="L117" i="3" s="1"/>
  <c r="K117" i="3" s="1"/>
  <c r="H118" i="3"/>
  <c r="H119" i="3"/>
  <c r="L119" i="3" s="1"/>
  <c r="K119" i="3" s="1"/>
  <c r="H120" i="3"/>
  <c r="H121" i="3"/>
  <c r="L121" i="3" s="1"/>
  <c r="K121" i="3" s="1"/>
  <c r="H122" i="3"/>
  <c r="H123" i="3"/>
  <c r="H124" i="3"/>
  <c r="H125" i="3"/>
  <c r="H126" i="3"/>
  <c r="H127" i="3"/>
  <c r="H128" i="3"/>
  <c r="H129" i="3"/>
  <c r="H130" i="3"/>
  <c r="L130" i="3" s="1"/>
  <c r="K130" i="3" s="1"/>
  <c r="H131" i="3"/>
  <c r="L131" i="3" s="1"/>
  <c r="K131" i="3" s="1"/>
  <c r="H132" i="3"/>
  <c r="L132" i="3" s="1"/>
  <c r="K132" i="3" s="1"/>
  <c r="H133" i="3"/>
  <c r="L133" i="3" s="1"/>
  <c r="K133" i="3" s="1"/>
  <c r="H134" i="3"/>
  <c r="L134" i="3" s="1"/>
  <c r="K134" i="3" s="1"/>
  <c r="H135" i="3"/>
  <c r="L135" i="3" s="1"/>
  <c r="K135" i="3" s="1"/>
  <c r="H136" i="3"/>
  <c r="L136" i="3" s="1"/>
  <c r="K136" i="3" s="1"/>
  <c r="H137" i="3"/>
  <c r="L137" i="3" s="1"/>
  <c r="K137" i="3" s="1"/>
  <c r="H138" i="3"/>
  <c r="L138" i="3" s="1"/>
  <c r="K138" i="3" s="1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K156" i="3" s="1"/>
  <c r="H157" i="3"/>
  <c r="K157" i="3" s="1"/>
  <c r="H158" i="3"/>
  <c r="H159" i="3"/>
  <c r="H160" i="3"/>
  <c r="H161" i="3"/>
  <c r="H162" i="3"/>
  <c r="H163" i="3"/>
  <c r="H164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9" i="3"/>
  <c r="H203" i="3"/>
  <c r="K203" i="3" s="1"/>
  <c r="H204" i="3"/>
  <c r="K204" i="3" s="1"/>
  <c r="H205" i="3"/>
  <c r="H206" i="3"/>
  <c r="K206" i="3" s="1"/>
  <c r="H207" i="3"/>
  <c r="K207" i="3" s="1"/>
  <c r="H208" i="3"/>
  <c r="K208" i="3" s="1"/>
  <c r="H209" i="3"/>
  <c r="K209" i="3" s="1"/>
  <c r="H210" i="3"/>
  <c r="K210" i="3" s="1"/>
  <c r="H211" i="3"/>
  <c r="K211" i="3" s="1"/>
  <c r="H212" i="3"/>
  <c r="H213" i="3"/>
  <c r="H214" i="3"/>
  <c r="K214" i="3" s="1"/>
  <c r="H215" i="3"/>
  <c r="K215" i="3" s="1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3" i="3"/>
  <c r="L3" i="3" s="1"/>
  <c r="K3" i="3" s="1"/>
  <c r="E3" i="3"/>
  <c r="F3" i="3"/>
  <c r="E4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E28" i="3"/>
  <c r="F28" i="3"/>
  <c r="F29" i="3"/>
  <c r="E30" i="3"/>
  <c r="F30" i="3"/>
  <c r="E31" i="3"/>
  <c r="F31" i="3"/>
  <c r="E32" i="3"/>
  <c r="F32" i="3"/>
  <c r="E33" i="3"/>
  <c r="F33" i="3"/>
  <c r="E34" i="3"/>
  <c r="F34" i="3"/>
  <c r="F35" i="3"/>
  <c r="F36" i="3"/>
  <c r="E37" i="3"/>
  <c r="F37" i="3"/>
  <c r="E38" i="3"/>
  <c r="F38" i="3"/>
  <c r="E39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E65" i="3"/>
  <c r="F65" i="3"/>
  <c r="E66" i="3"/>
  <c r="F66" i="3"/>
  <c r="E67" i="3"/>
  <c r="F67" i="3"/>
  <c r="E68" i="3"/>
  <c r="F68" i="3"/>
  <c r="F69" i="3"/>
  <c r="F70" i="3"/>
  <c r="F71" i="3"/>
  <c r="E72" i="3"/>
  <c r="F72" i="3"/>
  <c r="E73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E108" i="3"/>
  <c r="L108" i="3" s="1"/>
  <c r="K108" i="3" s="1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E164" i="3"/>
  <c r="F164" i="3"/>
  <c r="E165" i="3"/>
  <c r="F165" i="3"/>
  <c r="F166" i="3"/>
  <c r="E167" i="3"/>
  <c r="F167" i="3"/>
  <c r="E168" i="3"/>
  <c r="F168" i="3"/>
  <c r="E169" i="3"/>
  <c r="F169" i="3"/>
  <c r="E170" i="3"/>
  <c r="F170" i="3"/>
  <c r="E171" i="3"/>
  <c r="F171" i="3"/>
  <c r="E172" i="3"/>
  <c r="F172" i="3"/>
  <c r="E173" i="3"/>
  <c r="F173" i="3"/>
  <c r="E174" i="3"/>
  <c r="F174" i="3"/>
  <c r="F175" i="3"/>
  <c r="F176" i="3"/>
  <c r="F177" i="3"/>
  <c r="F178" i="3"/>
  <c r="F179" i="3"/>
  <c r="E180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G196" i="1"/>
  <c r="G184" i="1"/>
  <c r="G177" i="1"/>
  <c r="G176" i="1"/>
  <c r="G175" i="1"/>
  <c r="G174" i="1"/>
  <c r="G173" i="1"/>
  <c r="G172" i="1"/>
  <c r="G171" i="1"/>
  <c r="G170" i="1"/>
  <c r="G169" i="1"/>
  <c r="G168" i="1"/>
  <c r="G167" i="1"/>
  <c r="G108" i="1"/>
  <c r="G73" i="1"/>
  <c r="G72" i="1"/>
  <c r="G68" i="1"/>
  <c r="G67" i="1"/>
  <c r="G66" i="1"/>
  <c r="G65" i="1"/>
  <c r="G39" i="1"/>
  <c r="G38" i="1"/>
  <c r="G37" i="1"/>
  <c r="G34" i="1"/>
  <c r="G33" i="1"/>
  <c r="G32" i="1"/>
  <c r="G31" i="1"/>
  <c r="G30" i="1"/>
  <c r="G28" i="1"/>
  <c r="G4" i="1"/>
  <c r="G3" i="1"/>
  <c r="G39" i="3" l="1"/>
  <c r="G37" i="3"/>
  <c r="G38" i="3"/>
  <c r="G65" i="3"/>
  <c r="G67" i="3"/>
  <c r="G33" i="3"/>
  <c r="G34" i="3"/>
  <c r="G72" i="3"/>
  <c r="G3" i="3"/>
  <c r="G68" i="3"/>
  <c r="G30" i="3"/>
  <c r="G108" i="3"/>
  <c r="G31" i="3"/>
  <c r="K31" i="3" s="1"/>
  <c r="G66" i="3"/>
  <c r="G4" i="3"/>
  <c r="G28" i="3"/>
  <c r="G73" i="3"/>
  <c r="G32" i="3"/>
  <c r="L98" i="3"/>
  <c r="L157" i="3"/>
  <c r="L156" i="3"/>
  <c r="G167" i="3"/>
  <c r="G174" i="3"/>
  <c r="G170" i="3"/>
  <c r="G168" i="3"/>
  <c r="G171" i="3"/>
  <c r="G172" i="3"/>
  <c r="G173" i="3"/>
  <c r="G169" i="3"/>
  <c r="L265" i="3" l="1"/>
  <c r="G6" i="15" l="1"/>
  <c r="B7" i="15"/>
  <c r="H10" i="15"/>
  <c r="B9" i="15"/>
  <c r="E10" i="15"/>
  <c r="G10" i="15"/>
  <c r="E11" i="15"/>
  <c r="G11" i="15"/>
  <c r="G9" i="15"/>
  <c r="K9" i="15" s="1"/>
  <c r="L9" i="15" s="1"/>
  <c r="M9" i="15" s="1"/>
  <c r="E9" i="15"/>
  <c r="E7" i="15"/>
  <c r="E8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215" i="15"/>
  <c r="E216" i="15"/>
  <c r="E217" i="15"/>
  <c r="E218" i="15"/>
  <c r="E219" i="15"/>
  <c r="E220" i="15"/>
  <c r="E221" i="15"/>
  <c r="E222" i="15"/>
  <c r="E223" i="15"/>
  <c r="E224" i="15"/>
  <c r="E225" i="15"/>
  <c r="E226" i="15"/>
  <c r="E227" i="15"/>
  <c r="E228" i="15"/>
  <c r="E229" i="15"/>
  <c r="E230" i="15"/>
  <c r="E231" i="15"/>
  <c r="E232" i="15"/>
  <c r="E233" i="15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E255" i="15"/>
  <c r="E256" i="15"/>
  <c r="E257" i="15"/>
  <c r="E258" i="15"/>
  <c r="E259" i="15"/>
  <c r="E260" i="15"/>
  <c r="E261" i="15"/>
  <c r="E262" i="15"/>
  <c r="E263" i="15"/>
  <c r="E6" i="15"/>
  <c r="B9" i="6"/>
  <c r="A20" i="6"/>
  <c r="A233" i="6"/>
  <c r="B233" i="6"/>
  <c r="G7" i="15" l="1"/>
  <c r="G8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39" i="15"/>
  <c r="G140" i="15"/>
  <c r="G141" i="15"/>
  <c r="G142" i="15"/>
  <c r="G143" i="15"/>
  <c r="G144" i="15"/>
  <c r="G145" i="15"/>
  <c r="G146" i="15"/>
  <c r="G147" i="15"/>
  <c r="G148" i="15"/>
  <c r="G149" i="15"/>
  <c r="G150" i="15"/>
  <c r="G151" i="15"/>
  <c r="G152" i="15"/>
  <c r="G153" i="15"/>
  <c r="G154" i="15"/>
  <c r="G155" i="15"/>
  <c r="G156" i="15"/>
  <c r="G157" i="15"/>
  <c r="G158" i="15"/>
  <c r="G159" i="15"/>
  <c r="G160" i="15"/>
  <c r="G161" i="15"/>
  <c r="G162" i="15"/>
  <c r="G163" i="15"/>
  <c r="G164" i="15"/>
  <c r="G165" i="15"/>
  <c r="G166" i="15"/>
  <c r="G167" i="15"/>
  <c r="G168" i="15"/>
  <c r="G169" i="15"/>
  <c r="G170" i="15"/>
  <c r="G171" i="15"/>
  <c r="G172" i="15"/>
  <c r="G173" i="15"/>
  <c r="G174" i="15"/>
  <c r="G175" i="15"/>
  <c r="G176" i="15"/>
  <c r="G177" i="15"/>
  <c r="G178" i="15"/>
  <c r="G179" i="15"/>
  <c r="G180" i="15"/>
  <c r="G181" i="15"/>
  <c r="G182" i="15"/>
  <c r="G183" i="15"/>
  <c r="G184" i="15"/>
  <c r="G185" i="15"/>
  <c r="G186" i="15"/>
  <c r="G187" i="15"/>
  <c r="G188" i="15"/>
  <c r="G189" i="15"/>
  <c r="G190" i="15"/>
  <c r="G191" i="15"/>
  <c r="G192" i="15"/>
  <c r="G193" i="15"/>
  <c r="G194" i="15"/>
  <c r="G195" i="15"/>
  <c r="G196" i="15"/>
  <c r="G197" i="15"/>
  <c r="G198" i="15"/>
  <c r="G199" i="15"/>
  <c r="G200" i="15"/>
  <c r="G201" i="15"/>
  <c r="G202" i="15"/>
  <c r="G203" i="15"/>
  <c r="G204" i="15"/>
  <c r="G205" i="15"/>
  <c r="G206" i="15"/>
  <c r="G207" i="15"/>
  <c r="G208" i="15"/>
  <c r="G209" i="15"/>
  <c r="G210" i="15"/>
  <c r="G211" i="15"/>
  <c r="G212" i="15"/>
  <c r="G213" i="15"/>
  <c r="G214" i="15"/>
  <c r="G215" i="15"/>
  <c r="G216" i="15"/>
  <c r="G217" i="15"/>
  <c r="G218" i="15"/>
  <c r="G219" i="15"/>
  <c r="G220" i="15"/>
  <c r="G221" i="15"/>
  <c r="G222" i="15"/>
  <c r="G223" i="15"/>
  <c r="G224" i="15"/>
  <c r="G225" i="15"/>
  <c r="G226" i="15"/>
  <c r="G227" i="15"/>
  <c r="G228" i="15"/>
  <c r="G229" i="15"/>
  <c r="G230" i="15"/>
  <c r="G231" i="15"/>
  <c r="G232" i="15"/>
  <c r="G233" i="15"/>
  <c r="G234" i="15"/>
  <c r="G235" i="15"/>
  <c r="G236" i="15"/>
  <c r="G237" i="15"/>
  <c r="G238" i="15"/>
  <c r="G239" i="15"/>
  <c r="G240" i="15"/>
  <c r="G241" i="15"/>
  <c r="G242" i="15"/>
  <c r="G243" i="15"/>
  <c r="G244" i="15"/>
  <c r="G245" i="15"/>
  <c r="G246" i="15"/>
  <c r="G247" i="15"/>
  <c r="G248" i="15"/>
  <c r="G249" i="15"/>
  <c r="G250" i="15"/>
  <c r="G251" i="15"/>
  <c r="G252" i="15"/>
  <c r="G253" i="15"/>
  <c r="G254" i="15"/>
  <c r="G255" i="15"/>
  <c r="G256" i="15"/>
  <c r="G257" i="15"/>
  <c r="G258" i="15"/>
  <c r="G259" i="15"/>
  <c r="G260" i="15"/>
  <c r="G261" i="15"/>
  <c r="G262" i="15"/>
  <c r="G263" i="15"/>
  <c r="K6" i="15"/>
  <c r="L6" i="15" s="1"/>
  <c r="M6" i="15" s="1"/>
  <c r="K7" i="15" l="1"/>
  <c r="L7" i="15" s="1"/>
  <c r="M7" i="15" s="1"/>
  <c r="I8" i="15" l="1"/>
  <c r="K8" i="15" s="1"/>
  <c r="L8" i="15" s="1"/>
  <c r="M8" i="15" s="1"/>
  <c r="I10" i="15"/>
  <c r="K10" i="15" l="1"/>
  <c r="L10" i="15" s="1"/>
  <c r="M10" i="15" s="1"/>
  <c r="I11" i="15" s="1"/>
  <c r="K11" i="15" s="1"/>
  <c r="L11" i="15" s="1"/>
  <c r="M11" i="15" s="1"/>
  <c r="K12" i="15" l="1"/>
  <c r="L12" i="15" s="1"/>
  <c r="M12" i="15" s="1"/>
  <c r="K13" i="15" l="1"/>
  <c r="L13" i="15" s="1"/>
  <c r="M13" i="15" s="1"/>
  <c r="K14" i="15" l="1"/>
  <c r="L14" i="15" s="1"/>
  <c r="M14" i="15" s="1"/>
  <c r="K15" i="15" l="1"/>
  <c r="L15" i="15" s="1"/>
  <c r="M15" i="15" s="1"/>
  <c r="K16" i="15" l="1"/>
  <c r="L16" i="15" s="1"/>
  <c r="M16" i="15" s="1"/>
  <c r="K17" i="15" l="1"/>
  <c r="L17" i="15" s="1"/>
  <c r="M17" i="15" s="1"/>
  <c r="K18" i="15" l="1"/>
  <c r="L18" i="15" s="1"/>
  <c r="M18" i="15" s="1"/>
  <c r="K19" i="15" l="1"/>
  <c r="L19" i="15" s="1"/>
  <c r="M19" i="15" s="1"/>
  <c r="K20" i="15" l="1"/>
  <c r="L20" i="15" s="1"/>
  <c r="M20" i="15" s="1"/>
  <c r="K21" i="15" l="1"/>
  <c r="L21" i="15" s="1"/>
  <c r="M21" i="15" s="1"/>
  <c r="K22" i="15" l="1"/>
  <c r="L22" i="15" s="1"/>
  <c r="M22" i="15" s="1"/>
  <c r="K23" i="15" l="1"/>
  <c r="L23" i="15" s="1"/>
  <c r="M23" i="15" s="1"/>
  <c r="O265" i="9"/>
  <c r="L265" i="9"/>
  <c r="J265" i="9"/>
  <c r="I265" i="9"/>
  <c r="Q264" i="9"/>
  <c r="H264" i="9"/>
  <c r="F264" i="9"/>
  <c r="E264" i="9"/>
  <c r="D264" i="9"/>
  <c r="C264" i="9"/>
  <c r="B264" i="9"/>
  <c r="A264" i="9"/>
  <c r="Q263" i="9"/>
  <c r="H263" i="9"/>
  <c r="F263" i="9"/>
  <c r="E263" i="9"/>
  <c r="D263" i="9"/>
  <c r="C263" i="9"/>
  <c r="B263" i="9"/>
  <c r="A263" i="9"/>
  <c r="Q262" i="9"/>
  <c r="H262" i="9"/>
  <c r="F262" i="9"/>
  <c r="E262" i="9"/>
  <c r="D262" i="9"/>
  <c r="C262" i="9"/>
  <c r="B262" i="9"/>
  <c r="A262" i="9"/>
  <c r="Q261" i="9"/>
  <c r="H261" i="9"/>
  <c r="F261" i="9"/>
  <c r="E261" i="9"/>
  <c r="D261" i="9"/>
  <c r="C261" i="9"/>
  <c r="B261" i="9"/>
  <c r="A261" i="9"/>
  <c r="Q260" i="9"/>
  <c r="H260" i="9"/>
  <c r="F260" i="9"/>
  <c r="E260" i="9"/>
  <c r="D260" i="9"/>
  <c r="C260" i="9"/>
  <c r="B260" i="9"/>
  <c r="A260" i="9"/>
  <c r="Q259" i="9"/>
  <c r="H259" i="9"/>
  <c r="F259" i="9"/>
  <c r="E259" i="9"/>
  <c r="D259" i="9"/>
  <c r="C259" i="9"/>
  <c r="B259" i="9"/>
  <c r="A259" i="9"/>
  <c r="Q258" i="9"/>
  <c r="H258" i="9"/>
  <c r="F258" i="9"/>
  <c r="E258" i="9"/>
  <c r="D258" i="9"/>
  <c r="C258" i="9"/>
  <c r="B258" i="9"/>
  <c r="A258" i="9"/>
  <c r="Q257" i="9"/>
  <c r="H257" i="9"/>
  <c r="F257" i="9"/>
  <c r="E257" i="9"/>
  <c r="D257" i="9"/>
  <c r="C257" i="9"/>
  <c r="B257" i="9"/>
  <c r="A257" i="9"/>
  <c r="Q256" i="9"/>
  <c r="H256" i="9"/>
  <c r="F256" i="9"/>
  <c r="E256" i="9"/>
  <c r="D256" i="9"/>
  <c r="C256" i="9"/>
  <c r="B256" i="9"/>
  <c r="A256" i="9"/>
  <c r="Q255" i="9"/>
  <c r="H255" i="9"/>
  <c r="F255" i="9"/>
  <c r="E255" i="9"/>
  <c r="D255" i="9"/>
  <c r="C255" i="9"/>
  <c r="B255" i="9"/>
  <c r="A255" i="9"/>
  <c r="Q254" i="9"/>
  <c r="H254" i="9"/>
  <c r="F254" i="9"/>
  <c r="E254" i="9"/>
  <c r="D254" i="9"/>
  <c r="C254" i="9"/>
  <c r="B254" i="9"/>
  <c r="A254" i="9"/>
  <c r="Q253" i="9"/>
  <c r="H253" i="9"/>
  <c r="F253" i="9"/>
  <c r="E253" i="9"/>
  <c r="D253" i="9"/>
  <c r="C253" i="9"/>
  <c r="B253" i="9"/>
  <c r="A253" i="9"/>
  <c r="Q252" i="9"/>
  <c r="H252" i="9"/>
  <c r="F252" i="9"/>
  <c r="E252" i="9"/>
  <c r="D252" i="9"/>
  <c r="C252" i="9"/>
  <c r="B252" i="9"/>
  <c r="A252" i="9"/>
  <c r="Q251" i="9"/>
  <c r="H251" i="9"/>
  <c r="F251" i="9"/>
  <c r="E251" i="9"/>
  <c r="D251" i="9"/>
  <c r="C251" i="9"/>
  <c r="B251" i="9"/>
  <c r="A251" i="9"/>
  <c r="Q250" i="9"/>
  <c r="H250" i="9"/>
  <c r="F250" i="9"/>
  <c r="E250" i="9"/>
  <c r="D250" i="9"/>
  <c r="C250" i="9"/>
  <c r="B250" i="9"/>
  <c r="A250" i="9"/>
  <c r="Q249" i="9"/>
  <c r="H249" i="9"/>
  <c r="F249" i="9"/>
  <c r="E249" i="9"/>
  <c r="D249" i="9"/>
  <c r="C249" i="9"/>
  <c r="B249" i="9"/>
  <c r="A249" i="9"/>
  <c r="Q248" i="9"/>
  <c r="H248" i="9"/>
  <c r="F248" i="9"/>
  <c r="E248" i="9"/>
  <c r="D248" i="9"/>
  <c r="C248" i="9"/>
  <c r="B248" i="9"/>
  <c r="A248" i="9"/>
  <c r="Q247" i="9"/>
  <c r="H247" i="9"/>
  <c r="F247" i="9"/>
  <c r="E247" i="9"/>
  <c r="D247" i="9"/>
  <c r="C247" i="9"/>
  <c r="B247" i="9"/>
  <c r="A247" i="9"/>
  <c r="Q246" i="9"/>
  <c r="H246" i="9"/>
  <c r="F246" i="9"/>
  <c r="E246" i="9"/>
  <c r="D246" i="9"/>
  <c r="C246" i="9"/>
  <c r="B246" i="9"/>
  <c r="A246" i="9"/>
  <c r="Q245" i="9"/>
  <c r="H245" i="9"/>
  <c r="F245" i="9"/>
  <c r="E245" i="9"/>
  <c r="D245" i="9"/>
  <c r="C245" i="9"/>
  <c r="B245" i="9"/>
  <c r="A245" i="9"/>
  <c r="Q244" i="9"/>
  <c r="H244" i="9"/>
  <c r="F244" i="9"/>
  <c r="E244" i="9"/>
  <c r="D244" i="9"/>
  <c r="C244" i="9"/>
  <c r="B244" i="9"/>
  <c r="A244" i="9"/>
  <c r="Q243" i="9"/>
  <c r="H243" i="9"/>
  <c r="F243" i="9"/>
  <c r="E243" i="9"/>
  <c r="D243" i="9"/>
  <c r="C243" i="9"/>
  <c r="B243" i="9"/>
  <c r="A243" i="9"/>
  <c r="Q242" i="9"/>
  <c r="H242" i="9"/>
  <c r="F242" i="9"/>
  <c r="E242" i="9"/>
  <c r="D242" i="9"/>
  <c r="C242" i="9"/>
  <c r="B242" i="9"/>
  <c r="A242" i="9"/>
  <c r="Q241" i="9"/>
  <c r="H241" i="9"/>
  <c r="F241" i="9"/>
  <c r="E241" i="9"/>
  <c r="D241" i="9"/>
  <c r="C241" i="9"/>
  <c r="B241" i="9"/>
  <c r="A241" i="9"/>
  <c r="Q240" i="9"/>
  <c r="H240" i="9"/>
  <c r="F240" i="9"/>
  <c r="E240" i="9"/>
  <c r="D240" i="9"/>
  <c r="C240" i="9"/>
  <c r="B240" i="9"/>
  <c r="A240" i="9"/>
  <c r="Q239" i="9"/>
  <c r="H239" i="9"/>
  <c r="F239" i="9"/>
  <c r="E239" i="9"/>
  <c r="D239" i="9"/>
  <c r="C239" i="9"/>
  <c r="B239" i="9"/>
  <c r="A239" i="9"/>
  <c r="Q238" i="9"/>
  <c r="H238" i="9"/>
  <c r="F238" i="9"/>
  <c r="E238" i="9"/>
  <c r="D238" i="9"/>
  <c r="C238" i="9"/>
  <c r="B238" i="9"/>
  <c r="A238" i="9"/>
  <c r="Q237" i="9"/>
  <c r="H237" i="9"/>
  <c r="F237" i="9"/>
  <c r="E237" i="9"/>
  <c r="D237" i="9"/>
  <c r="C237" i="9"/>
  <c r="B237" i="9"/>
  <c r="A237" i="9"/>
  <c r="Q236" i="9"/>
  <c r="F236" i="9"/>
  <c r="D236" i="9"/>
  <c r="C236" i="9"/>
  <c r="B236" i="9"/>
  <c r="A236" i="9"/>
  <c r="Q235" i="9"/>
  <c r="F235" i="9"/>
  <c r="D235" i="9"/>
  <c r="C235" i="9"/>
  <c r="B235" i="9"/>
  <c r="A235" i="9"/>
  <c r="Q234" i="9"/>
  <c r="H234" i="9"/>
  <c r="F234" i="9"/>
  <c r="D234" i="9"/>
  <c r="C234" i="9"/>
  <c r="B234" i="9"/>
  <c r="A234" i="9"/>
  <c r="Q233" i="9"/>
  <c r="H233" i="9"/>
  <c r="F233" i="9"/>
  <c r="D233" i="9"/>
  <c r="C233" i="9"/>
  <c r="B233" i="9"/>
  <c r="A233" i="9"/>
  <c r="Q232" i="9"/>
  <c r="H232" i="9"/>
  <c r="F232" i="9"/>
  <c r="D232" i="9"/>
  <c r="C232" i="9"/>
  <c r="B232" i="9"/>
  <c r="A232" i="9"/>
  <c r="Q231" i="9"/>
  <c r="H231" i="9"/>
  <c r="F231" i="9"/>
  <c r="D231" i="9"/>
  <c r="C231" i="9"/>
  <c r="B231" i="9"/>
  <c r="A231" i="9"/>
  <c r="Q230" i="9"/>
  <c r="H230" i="9"/>
  <c r="F230" i="9"/>
  <c r="D230" i="9"/>
  <c r="C230" i="9"/>
  <c r="B230" i="9"/>
  <c r="A230" i="9"/>
  <c r="Q229" i="9"/>
  <c r="H229" i="9"/>
  <c r="F229" i="9"/>
  <c r="E229" i="9"/>
  <c r="D229" i="9"/>
  <c r="C229" i="9"/>
  <c r="B229" i="9"/>
  <c r="A229" i="9"/>
  <c r="Q228" i="9"/>
  <c r="H228" i="9"/>
  <c r="F228" i="9"/>
  <c r="E228" i="9"/>
  <c r="D228" i="9"/>
  <c r="C228" i="9"/>
  <c r="B228" i="9"/>
  <c r="A228" i="9"/>
  <c r="Q227" i="9"/>
  <c r="H227" i="9"/>
  <c r="F227" i="9"/>
  <c r="E227" i="9"/>
  <c r="D227" i="9"/>
  <c r="C227" i="9"/>
  <c r="B227" i="9"/>
  <c r="A227" i="9"/>
  <c r="Q226" i="9"/>
  <c r="H226" i="9"/>
  <c r="F226" i="9"/>
  <c r="E226" i="9"/>
  <c r="D226" i="9"/>
  <c r="C226" i="9"/>
  <c r="B226" i="9"/>
  <c r="A226" i="9"/>
  <c r="Q225" i="9"/>
  <c r="H225" i="9"/>
  <c r="F225" i="9"/>
  <c r="E225" i="9"/>
  <c r="D225" i="9"/>
  <c r="C225" i="9"/>
  <c r="B225" i="9"/>
  <c r="A225" i="9"/>
  <c r="Q224" i="9"/>
  <c r="H224" i="9"/>
  <c r="F224" i="9"/>
  <c r="E224" i="9"/>
  <c r="D224" i="9"/>
  <c r="C224" i="9"/>
  <c r="B224" i="9"/>
  <c r="A224" i="9"/>
  <c r="Q223" i="9"/>
  <c r="H223" i="9"/>
  <c r="F223" i="9"/>
  <c r="E223" i="9"/>
  <c r="D223" i="9"/>
  <c r="C223" i="9"/>
  <c r="B223" i="9"/>
  <c r="A223" i="9"/>
  <c r="Q222" i="9"/>
  <c r="H222" i="9"/>
  <c r="F222" i="9"/>
  <c r="E222" i="9"/>
  <c r="D222" i="9"/>
  <c r="C222" i="9"/>
  <c r="B222" i="9"/>
  <c r="A222" i="9"/>
  <c r="Q221" i="9"/>
  <c r="H221" i="9"/>
  <c r="F221" i="9"/>
  <c r="E221" i="9"/>
  <c r="D221" i="9"/>
  <c r="C221" i="9"/>
  <c r="B221" i="9"/>
  <c r="A221" i="9"/>
  <c r="Q220" i="9"/>
  <c r="H220" i="9"/>
  <c r="F220" i="9"/>
  <c r="E220" i="9"/>
  <c r="D220" i="9"/>
  <c r="C220" i="9"/>
  <c r="B220" i="9"/>
  <c r="A220" i="9"/>
  <c r="Q219" i="9"/>
  <c r="H219" i="9"/>
  <c r="F219" i="9"/>
  <c r="E219" i="9"/>
  <c r="D219" i="9"/>
  <c r="C219" i="9"/>
  <c r="B219" i="9"/>
  <c r="A219" i="9"/>
  <c r="Q218" i="9"/>
  <c r="H218" i="9"/>
  <c r="F218" i="9"/>
  <c r="E218" i="9"/>
  <c r="D218" i="9"/>
  <c r="C218" i="9"/>
  <c r="B218" i="9"/>
  <c r="A218" i="9"/>
  <c r="Q217" i="9"/>
  <c r="H217" i="9"/>
  <c r="F217" i="9"/>
  <c r="E217" i="9"/>
  <c r="D217" i="9"/>
  <c r="C217" i="9"/>
  <c r="B217" i="9"/>
  <c r="A217" i="9"/>
  <c r="Q216" i="9"/>
  <c r="H216" i="9"/>
  <c r="F216" i="9"/>
  <c r="E216" i="9"/>
  <c r="D216" i="9"/>
  <c r="C216" i="9"/>
  <c r="B216" i="9"/>
  <c r="A216" i="9"/>
  <c r="Q215" i="9"/>
  <c r="H215" i="9"/>
  <c r="F215" i="9"/>
  <c r="D215" i="9"/>
  <c r="C215" i="9"/>
  <c r="B215" i="9"/>
  <c r="A215" i="9"/>
  <c r="Q214" i="9"/>
  <c r="H214" i="9"/>
  <c r="F214" i="9"/>
  <c r="D214" i="9"/>
  <c r="C214" i="9"/>
  <c r="B214" i="9"/>
  <c r="A214" i="9"/>
  <c r="Q213" i="9"/>
  <c r="H213" i="9"/>
  <c r="F213" i="9"/>
  <c r="D213" i="9"/>
  <c r="C213" i="9"/>
  <c r="B213" i="9"/>
  <c r="A213" i="9"/>
  <c r="Q212" i="9"/>
  <c r="H212" i="9"/>
  <c r="F212" i="9"/>
  <c r="D212" i="9"/>
  <c r="C212" i="9"/>
  <c r="B212" i="9"/>
  <c r="A212" i="9"/>
  <c r="Q211" i="9"/>
  <c r="H211" i="9"/>
  <c r="F211" i="9"/>
  <c r="D211" i="9"/>
  <c r="C211" i="9"/>
  <c r="B211" i="9"/>
  <c r="A211" i="9"/>
  <c r="Q210" i="9"/>
  <c r="H210" i="9"/>
  <c r="F210" i="9"/>
  <c r="D210" i="9"/>
  <c r="C210" i="9"/>
  <c r="B210" i="9"/>
  <c r="A210" i="9"/>
  <c r="Q209" i="9"/>
  <c r="H209" i="9"/>
  <c r="F209" i="9"/>
  <c r="D209" i="9"/>
  <c r="C209" i="9"/>
  <c r="B209" i="9"/>
  <c r="A209" i="9"/>
  <c r="Q208" i="9"/>
  <c r="H208" i="9"/>
  <c r="F208" i="9"/>
  <c r="D208" i="9"/>
  <c r="C208" i="9"/>
  <c r="B208" i="9"/>
  <c r="A208" i="9"/>
  <c r="Q207" i="9"/>
  <c r="H207" i="9"/>
  <c r="F207" i="9"/>
  <c r="D207" i="9"/>
  <c r="C207" i="9"/>
  <c r="B207" i="9"/>
  <c r="A207" i="9"/>
  <c r="Q206" i="9"/>
  <c r="H206" i="9"/>
  <c r="F206" i="9"/>
  <c r="D206" i="9"/>
  <c r="C206" i="9"/>
  <c r="B206" i="9"/>
  <c r="A206" i="9"/>
  <c r="Q205" i="9"/>
  <c r="H205" i="9"/>
  <c r="F205" i="9"/>
  <c r="D205" i="9"/>
  <c r="C205" i="9"/>
  <c r="B205" i="9"/>
  <c r="A205" i="9"/>
  <c r="Q204" i="9"/>
  <c r="H204" i="9"/>
  <c r="F204" i="9"/>
  <c r="D204" i="9"/>
  <c r="C204" i="9"/>
  <c r="B204" i="9"/>
  <c r="A204" i="9"/>
  <c r="Q203" i="9"/>
  <c r="H203" i="9"/>
  <c r="F203" i="9"/>
  <c r="D203" i="9"/>
  <c r="C203" i="9"/>
  <c r="B203" i="9"/>
  <c r="A203" i="9"/>
  <c r="Q202" i="9"/>
  <c r="H202" i="9"/>
  <c r="F202" i="9"/>
  <c r="D202" i="9"/>
  <c r="C202" i="9"/>
  <c r="B202" i="9"/>
  <c r="A202" i="9"/>
  <c r="Q201" i="9"/>
  <c r="H201" i="9"/>
  <c r="F201" i="9"/>
  <c r="D201" i="9"/>
  <c r="C201" i="9"/>
  <c r="B201" i="9"/>
  <c r="A201" i="9"/>
  <c r="Q200" i="9"/>
  <c r="H200" i="9"/>
  <c r="F200" i="9"/>
  <c r="D200" i="9"/>
  <c r="C200" i="9"/>
  <c r="B200" i="9"/>
  <c r="A200" i="9"/>
  <c r="Q199" i="9"/>
  <c r="H199" i="9"/>
  <c r="F199" i="9"/>
  <c r="D199" i="9"/>
  <c r="C199" i="9"/>
  <c r="B199" i="9"/>
  <c r="A199" i="9"/>
  <c r="Q198" i="9"/>
  <c r="H198" i="9"/>
  <c r="F198" i="9"/>
  <c r="D198" i="9"/>
  <c r="C198" i="9"/>
  <c r="B198" i="9"/>
  <c r="A198" i="9"/>
  <c r="Q197" i="9"/>
  <c r="H197" i="9"/>
  <c r="F197" i="9"/>
  <c r="D197" i="9"/>
  <c r="C197" i="9"/>
  <c r="B197" i="9"/>
  <c r="A197" i="9"/>
  <c r="Q196" i="9"/>
  <c r="H196" i="9"/>
  <c r="F196" i="9"/>
  <c r="D196" i="9"/>
  <c r="C196" i="9"/>
  <c r="B196" i="9"/>
  <c r="A196" i="9"/>
  <c r="Q195" i="9"/>
  <c r="H195" i="9"/>
  <c r="F195" i="9"/>
  <c r="D195" i="9"/>
  <c r="C195" i="9"/>
  <c r="B195" i="9"/>
  <c r="A195" i="9"/>
  <c r="Q194" i="9"/>
  <c r="H194" i="9"/>
  <c r="F194" i="9"/>
  <c r="D194" i="9"/>
  <c r="C194" i="9"/>
  <c r="B194" i="9"/>
  <c r="A194" i="9"/>
  <c r="Q193" i="9"/>
  <c r="H193" i="9"/>
  <c r="F193" i="9"/>
  <c r="D193" i="9"/>
  <c r="C193" i="9"/>
  <c r="B193" i="9"/>
  <c r="A193" i="9"/>
  <c r="Q192" i="9"/>
  <c r="H192" i="9"/>
  <c r="F192" i="9"/>
  <c r="D192" i="9"/>
  <c r="C192" i="9"/>
  <c r="B192" i="9"/>
  <c r="A192" i="9"/>
  <c r="Q191" i="9"/>
  <c r="H191" i="9"/>
  <c r="F191" i="9"/>
  <c r="D191" i="9"/>
  <c r="C191" i="9"/>
  <c r="B191" i="9"/>
  <c r="A191" i="9"/>
  <c r="Q190" i="9"/>
  <c r="H190" i="9"/>
  <c r="F190" i="9"/>
  <c r="D190" i="9"/>
  <c r="C190" i="9"/>
  <c r="B190" i="9"/>
  <c r="A190" i="9"/>
  <c r="Q189" i="9"/>
  <c r="H189" i="9"/>
  <c r="F189" i="9"/>
  <c r="D189" i="9"/>
  <c r="C189" i="9"/>
  <c r="B189" i="9"/>
  <c r="A189" i="9"/>
  <c r="Q188" i="9"/>
  <c r="H188" i="9"/>
  <c r="F188" i="9"/>
  <c r="D188" i="9"/>
  <c r="C188" i="9"/>
  <c r="B188" i="9"/>
  <c r="A188" i="9"/>
  <c r="Q187" i="9"/>
  <c r="H187" i="9"/>
  <c r="F187" i="9"/>
  <c r="D187" i="9"/>
  <c r="C187" i="9"/>
  <c r="B187" i="9"/>
  <c r="A187" i="9"/>
  <c r="Q186" i="9"/>
  <c r="H186" i="9"/>
  <c r="F186" i="9"/>
  <c r="D186" i="9"/>
  <c r="C186" i="9"/>
  <c r="B186" i="9"/>
  <c r="A186" i="9"/>
  <c r="Q185" i="9"/>
  <c r="H185" i="9"/>
  <c r="F185" i="9"/>
  <c r="D185" i="9"/>
  <c r="C185" i="9"/>
  <c r="B185" i="9"/>
  <c r="A185" i="9"/>
  <c r="Q184" i="9"/>
  <c r="H184" i="9"/>
  <c r="F184" i="9"/>
  <c r="D184" i="9"/>
  <c r="C184" i="9"/>
  <c r="B184" i="9"/>
  <c r="A184" i="9"/>
  <c r="Q183" i="9"/>
  <c r="H183" i="9"/>
  <c r="F183" i="9"/>
  <c r="D183" i="9"/>
  <c r="C183" i="9"/>
  <c r="B183" i="9"/>
  <c r="A183" i="9"/>
  <c r="Q182" i="9"/>
  <c r="H182" i="9"/>
  <c r="F182" i="9"/>
  <c r="D182" i="9"/>
  <c r="C182" i="9"/>
  <c r="B182" i="9"/>
  <c r="A182" i="9"/>
  <c r="Q181" i="9"/>
  <c r="H181" i="9"/>
  <c r="F181" i="9"/>
  <c r="D181" i="9"/>
  <c r="C181" i="9"/>
  <c r="B181" i="9"/>
  <c r="A181" i="9"/>
  <c r="Q180" i="9"/>
  <c r="H180" i="9"/>
  <c r="F180" i="9"/>
  <c r="E180" i="9"/>
  <c r="D180" i="9"/>
  <c r="C180" i="9"/>
  <c r="B180" i="9"/>
  <c r="A180" i="9"/>
  <c r="Q179" i="9"/>
  <c r="H179" i="9"/>
  <c r="F179" i="9"/>
  <c r="D179" i="9"/>
  <c r="C179" i="9"/>
  <c r="B179" i="9"/>
  <c r="A179" i="9"/>
  <c r="Q178" i="9"/>
  <c r="H178" i="9"/>
  <c r="F178" i="9"/>
  <c r="D178" i="9"/>
  <c r="C178" i="9"/>
  <c r="B178" i="9"/>
  <c r="A178" i="9"/>
  <c r="Q177" i="9"/>
  <c r="H177" i="9"/>
  <c r="F177" i="9"/>
  <c r="D177" i="9"/>
  <c r="C177" i="9"/>
  <c r="B177" i="9"/>
  <c r="A177" i="9"/>
  <c r="Q176" i="9"/>
  <c r="H176" i="9"/>
  <c r="F176" i="9"/>
  <c r="D176" i="9"/>
  <c r="C176" i="9"/>
  <c r="B176" i="9"/>
  <c r="A176" i="9"/>
  <c r="Q175" i="9"/>
  <c r="H175" i="9"/>
  <c r="F175" i="9"/>
  <c r="D175" i="9"/>
  <c r="C175" i="9"/>
  <c r="B175" i="9"/>
  <c r="A175" i="9"/>
  <c r="Q174" i="9"/>
  <c r="H174" i="9"/>
  <c r="F174" i="9"/>
  <c r="E174" i="9"/>
  <c r="D174" i="9"/>
  <c r="C174" i="9"/>
  <c r="B174" i="9"/>
  <c r="A174" i="9"/>
  <c r="Q173" i="9"/>
  <c r="H173" i="9"/>
  <c r="F173" i="9"/>
  <c r="E173" i="9"/>
  <c r="D173" i="9"/>
  <c r="C173" i="9"/>
  <c r="B173" i="9"/>
  <c r="A173" i="9"/>
  <c r="Q172" i="9"/>
  <c r="H172" i="9"/>
  <c r="F172" i="9"/>
  <c r="E172" i="9"/>
  <c r="D172" i="9"/>
  <c r="C172" i="9"/>
  <c r="B172" i="9"/>
  <c r="A172" i="9"/>
  <c r="Q171" i="9"/>
  <c r="H171" i="9"/>
  <c r="F171" i="9"/>
  <c r="E171" i="9"/>
  <c r="D171" i="9"/>
  <c r="C171" i="9"/>
  <c r="B171" i="9"/>
  <c r="A171" i="9"/>
  <c r="Q170" i="9"/>
  <c r="H170" i="9"/>
  <c r="F170" i="9"/>
  <c r="E170" i="9"/>
  <c r="D170" i="9"/>
  <c r="C170" i="9"/>
  <c r="B170" i="9"/>
  <c r="A170" i="9"/>
  <c r="Q169" i="9"/>
  <c r="H169" i="9"/>
  <c r="F169" i="9"/>
  <c r="E169" i="9"/>
  <c r="D169" i="9"/>
  <c r="C169" i="9"/>
  <c r="B169" i="9"/>
  <c r="A169" i="9"/>
  <c r="Q168" i="9"/>
  <c r="H168" i="9"/>
  <c r="F168" i="9"/>
  <c r="E168" i="9"/>
  <c r="D168" i="9"/>
  <c r="C168" i="9"/>
  <c r="B168" i="9"/>
  <c r="A168" i="9"/>
  <c r="Q167" i="9"/>
  <c r="H167" i="9"/>
  <c r="F167" i="9"/>
  <c r="E167" i="9"/>
  <c r="D167" i="9"/>
  <c r="C167" i="9"/>
  <c r="B167" i="9"/>
  <c r="A167" i="9"/>
  <c r="Q166" i="9"/>
  <c r="H166" i="9"/>
  <c r="F166" i="9"/>
  <c r="D166" i="9"/>
  <c r="C166" i="9"/>
  <c r="B166" i="9"/>
  <c r="A166" i="9"/>
  <c r="Q165" i="9"/>
  <c r="H165" i="9"/>
  <c r="F165" i="9"/>
  <c r="E165" i="9"/>
  <c r="D165" i="9"/>
  <c r="C165" i="9"/>
  <c r="B165" i="9"/>
  <c r="A165" i="9"/>
  <c r="Q164" i="9"/>
  <c r="H164" i="9"/>
  <c r="F164" i="9"/>
  <c r="E164" i="9"/>
  <c r="D164" i="9"/>
  <c r="C164" i="9"/>
  <c r="B164" i="9"/>
  <c r="A164" i="9"/>
  <c r="Q163" i="9"/>
  <c r="H163" i="9"/>
  <c r="F163" i="9"/>
  <c r="D163" i="9"/>
  <c r="C163" i="9"/>
  <c r="B163" i="9"/>
  <c r="A163" i="9"/>
  <c r="Q162" i="9"/>
  <c r="H162" i="9"/>
  <c r="F162" i="9"/>
  <c r="D162" i="9"/>
  <c r="C162" i="9"/>
  <c r="B162" i="9"/>
  <c r="A162" i="9"/>
  <c r="Q161" i="9"/>
  <c r="H161" i="9"/>
  <c r="F161" i="9"/>
  <c r="D161" i="9"/>
  <c r="C161" i="9"/>
  <c r="B161" i="9"/>
  <c r="A161" i="9"/>
  <c r="Q160" i="9"/>
  <c r="H160" i="9"/>
  <c r="F160" i="9"/>
  <c r="D160" i="9"/>
  <c r="C160" i="9"/>
  <c r="B160" i="9"/>
  <c r="A160" i="9"/>
  <c r="Q159" i="9"/>
  <c r="H159" i="9"/>
  <c r="F159" i="9"/>
  <c r="D159" i="9"/>
  <c r="C159" i="9"/>
  <c r="B159" i="9"/>
  <c r="A159" i="9"/>
  <c r="Q158" i="9"/>
  <c r="H158" i="9"/>
  <c r="F158" i="9"/>
  <c r="D158" i="9"/>
  <c r="C158" i="9"/>
  <c r="B158" i="9"/>
  <c r="A158" i="9"/>
  <c r="Q157" i="9"/>
  <c r="H157" i="9"/>
  <c r="F157" i="9"/>
  <c r="D157" i="9"/>
  <c r="C157" i="9"/>
  <c r="B157" i="9"/>
  <c r="A157" i="9"/>
  <c r="Q156" i="9"/>
  <c r="H156" i="9"/>
  <c r="F156" i="9"/>
  <c r="D156" i="9"/>
  <c r="C156" i="9"/>
  <c r="B156" i="9"/>
  <c r="A156" i="9"/>
  <c r="Q155" i="9"/>
  <c r="H155" i="9"/>
  <c r="F155" i="9"/>
  <c r="D155" i="9"/>
  <c r="C155" i="9"/>
  <c r="B155" i="9"/>
  <c r="A155" i="9"/>
  <c r="Q154" i="9"/>
  <c r="H154" i="9"/>
  <c r="F154" i="9"/>
  <c r="D154" i="9"/>
  <c r="C154" i="9"/>
  <c r="B154" i="9"/>
  <c r="A154" i="9"/>
  <c r="Q153" i="9"/>
  <c r="H153" i="9"/>
  <c r="F153" i="9"/>
  <c r="D153" i="9"/>
  <c r="C153" i="9"/>
  <c r="B153" i="9"/>
  <c r="A153" i="9"/>
  <c r="Q152" i="9"/>
  <c r="H152" i="9"/>
  <c r="F152" i="9"/>
  <c r="D152" i="9"/>
  <c r="C152" i="9"/>
  <c r="B152" i="9"/>
  <c r="A152" i="9"/>
  <c r="Q151" i="9"/>
  <c r="H151" i="9"/>
  <c r="F151" i="9"/>
  <c r="D151" i="9"/>
  <c r="C151" i="9"/>
  <c r="B151" i="9"/>
  <c r="A151" i="9"/>
  <c r="Q150" i="9"/>
  <c r="H150" i="9"/>
  <c r="F150" i="9"/>
  <c r="D150" i="9"/>
  <c r="C150" i="9"/>
  <c r="B150" i="9"/>
  <c r="A150" i="9"/>
  <c r="Q149" i="9"/>
  <c r="H149" i="9"/>
  <c r="F149" i="9"/>
  <c r="D149" i="9"/>
  <c r="C149" i="9"/>
  <c r="B149" i="9"/>
  <c r="A149" i="9"/>
  <c r="Q148" i="9"/>
  <c r="H148" i="9"/>
  <c r="F148" i="9"/>
  <c r="D148" i="9"/>
  <c r="C148" i="9"/>
  <c r="B148" i="9"/>
  <c r="A148" i="9"/>
  <c r="Q147" i="9"/>
  <c r="H147" i="9"/>
  <c r="F147" i="9"/>
  <c r="D147" i="9"/>
  <c r="C147" i="9"/>
  <c r="B147" i="9"/>
  <c r="A147" i="9"/>
  <c r="Q146" i="9"/>
  <c r="H146" i="9"/>
  <c r="F146" i="9"/>
  <c r="D146" i="9"/>
  <c r="C146" i="9"/>
  <c r="B146" i="9"/>
  <c r="A146" i="9"/>
  <c r="Q145" i="9"/>
  <c r="H145" i="9"/>
  <c r="F145" i="9"/>
  <c r="D145" i="9"/>
  <c r="C145" i="9"/>
  <c r="B145" i="9"/>
  <c r="A145" i="9"/>
  <c r="Q144" i="9"/>
  <c r="H144" i="9"/>
  <c r="F144" i="9"/>
  <c r="D144" i="9"/>
  <c r="C144" i="9"/>
  <c r="B144" i="9"/>
  <c r="A144" i="9"/>
  <c r="Q143" i="9"/>
  <c r="H143" i="9"/>
  <c r="F143" i="9"/>
  <c r="D143" i="9"/>
  <c r="C143" i="9"/>
  <c r="B143" i="9"/>
  <c r="A143" i="9"/>
  <c r="Q142" i="9"/>
  <c r="H142" i="9"/>
  <c r="F142" i="9"/>
  <c r="D142" i="9"/>
  <c r="C142" i="9"/>
  <c r="B142" i="9"/>
  <c r="A142" i="9"/>
  <c r="Q141" i="9"/>
  <c r="H141" i="9"/>
  <c r="F141" i="9"/>
  <c r="D141" i="9"/>
  <c r="C141" i="9"/>
  <c r="B141" i="9"/>
  <c r="A141" i="9"/>
  <c r="Q140" i="9"/>
  <c r="H140" i="9"/>
  <c r="F140" i="9"/>
  <c r="D140" i="9"/>
  <c r="C140" i="9"/>
  <c r="B140" i="9"/>
  <c r="A140" i="9"/>
  <c r="Q139" i="9"/>
  <c r="H139" i="9"/>
  <c r="F139" i="9"/>
  <c r="D139" i="9"/>
  <c r="C139" i="9"/>
  <c r="B139" i="9"/>
  <c r="A139" i="9"/>
  <c r="Q138" i="9"/>
  <c r="H138" i="9"/>
  <c r="F138" i="9"/>
  <c r="D138" i="9"/>
  <c r="C138" i="9"/>
  <c r="B138" i="9"/>
  <c r="A138" i="9"/>
  <c r="Q137" i="9"/>
  <c r="H137" i="9"/>
  <c r="F137" i="9"/>
  <c r="D137" i="9"/>
  <c r="C137" i="9"/>
  <c r="B137" i="9"/>
  <c r="A137" i="9"/>
  <c r="Q136" i="9"/>
  <c r="H136" i="9"/>
  <c r="F136" i="9"/>
  <c r="D136" i="9"/>
  <c r="C136" i="9"/>
  <c r="B136" i="9"/>
  <c r="A136" i="9"/>
  <c r="Q135" i="9"/>
  <c r="H135" i="9"/>
  <c r="F135" i="9"/>
  <c r="D135" i="9"/>
  <c r="C135" i="9"/>
  <c r="B135" i="9"/>
  <c r="A135" i="9"/>
  <c r="Q134" i="9"/>
  <c r="H134" i="9"/>
  <c r="F134" i="9"/>
  <c r="D134" i="9"/>
  <c r="C134" i="9"/>
  <c r="B134" i="9"/>
  <c r="A134" i="9"/>
  <c r="Q133" i="9"/>
  <c r="H133" i="9"/>
  <c r="F133" i="9"/>
  <c r="D133" i="9"/>
  <c r="C133" i="9"/>
  <c r="B133" i="9"/>
  <c r="A133" i="9"/>
  <c r="Q132" i="9"/>
  <c r="H132" i="9"/>
  <c r="F132" i="9"/>
  <c r="D132" i="9"/>
  <c r="C132" i="9"/>
  <c r="B132" i="9"/>
  <c r="A132" i="9"/>
  <c r="Q131" i="9"/>
  <c r="H131" i="9"/>
  <c r="F131" i="9"/>
  <c r="D131" i="9"/>
  <c r="C131" i="9"/>
  <c r="B131" i="9"/>
  <c r="A131" i="9"/>
  <c r="Q130" i="9"/>
  <c r="H130" i="9"/>
  <c r="F130" i="9"/>
  <c r="D130" i="9"/>
  <c r="C130" i="9"/>
  <c r="B130" i="9"/>
  <c r="A130" i="9"/>
  <c r="Q129" i="9"/>
  <c r="H129" i="9"/>
  <c r="F129" i="9"/>
  <c r="D129" i="9"/>
  <c r="C129" i="9"/>
  <c r="B129" i="9"/>
  <c r="A129" i="9"/>
  <c r="Q128" i="9"/>
  <c r="H128" i="9"/>
  <c r="F128" i="9"/>
  <c r="D128" i="9"/>
  <c r="C128" i="9"/>
  <c r="B128" i="9"/>
  <c r="A128" i="9"/>
  <c r="Q127" i="9"/>
  <c r="H127" i="9"/>
  <c r="F127" i="9"/>
  <c r="D127" i="9"/>
  <c r="C127" i="9"/>
  <c r="B127" i="9"/>
  <c r="A127" i="9"/>
  <c r="Q126" i="9"/>
  <c r="H126" i="9"/>
  <c r="F126" i="9"/>
  <c r="D126" i="9"/>
  <c r="C126" i="9"/>
  <c r="B126" i="9"/>
  <c r="A126" i="9"/>
  <c r="Q125" i="9"/>
  <c r="H125" i="9"/>
  <c r="F125" i="9"/>
  <c r="D125" i="9"/>
  <c r="C125" i="9"/>
  <c r="B125" i="9"/>
  <c r="A125" i="9"/>
  <c r="Q124" i="9"/>
  <c r="H124" i="9"/>
  <c r="F124" i="9"/>
  <c r="D124" i="9"/>
  <c r="C124" i="9"/>
  <c r="B124" i="9"/>
  <c r="A124" i="9"/>
  <c r="Q123" i="9"/>
  <c r="H123" i="9"/>
  <c r="F123" i="9"/>
  <c r="D123" i="9"/>
  <c r="C123" i="9"/>
  <c r="B123" i="9"/>
  <c r="A123" i="9"/>
  <c r="Q122" i="9"/>
  <c r="H122" i="9"/>
  <c r="F122" i="9"/>
  <c r="D122" i="9"/>
  <c r="C122" i="9"/>
  <c r="B122" i="9"/>
  <c r="A122" i="9"/>
  <c r="Q121" i="9"/>
  <c r="H121" i="9"/>
  <c r="F121" i="9"/>
  <c r="D121" i="9"/>
  <c r="C121" i="9"/>
  <c r="B121" i="9"/>
  <c r="A121" i="9"/>
  <c r="Q120" i="9"/>
  <c r="H120" i="9"/>
  <c r="F120" i="9"/>
  <c r="D120" i="9"/>
  <c r="C120" i="9"/>
  <c r="B120" i="9"/>
  <c r="A120" i="9"/>
  <c r="Q119" i="9"/>
  <c r="H119" i="9"/>
  <c r="F119" i="9"/>
  <c r="D119" i="9"/>
  <c r="C119" i="9"/>
  <c r="B119" i="9"/>
  <c r="A119" i="9"/>
  <c r="Q118" i="9"/>
  <c r="H118" i="9"/>
  <c r="F118" i="9"/>
  <c r="D118" i="9"/>
  <c r="C118" i="9"/>
  <c r="B118" i="9"/>
  <c r="A118" i="9"/>
  <c r="Q117" i="9"/>
  <c r="H117" i="9"/>
  <c r="F117" i="9"/>
  <c r="D117" i="9"/>
  <c r="C117" i="9"/>
  <c r="B117" i="9"/>
  <c r="A117" i="9"/>
  <c r="Q116" i="9"/>
  <c r="H116" i="9"/>
  <c r="F116" i="9"/>
  <c r="D116" i="9"/>
  <c r="C116" i="9"/>
  <c r="B116" i="9"/>
  <c r="A116" i="9"/>
  <c r="Q115" i="9"/>
  <c r="H115" i="9"/>
  <c r="F115" i="9"/>
  <c r="D115" i="9"/>
  <c r="C115" i="9"/>
  <c r="B115" i="9"/>
  <c r="A115" i="9"/>
  <c r="Q114" i="9"/>
  <c r="H114" i="9"/>
  <c r="F114" i="9"/>
  <c r="D114" i="9"/>
  <c r="C114" i="9"/>
  <c r="B114" i="9"/>
  <c r="A114" i="9"/>
  <c r="Q113" i="9"/>
  <c r="H113" i="9"/>
  <c r="F113" i="9"/>
  <c r="D113" i="9"/>
  <c r="C113" i="9"/>
  <c r="B113" i="9"/>
  <c r="A113" i="9"/>
  <c r="Q112" i="9"/>
  <c r="H112" i="9"/>
  <c r="F112" i="9"/>
  <c r="D112" i="9"/>
  <c r="C112" i="9"/>
  <c r="B112" i="9"/>
  <c r="A112" i="9"/>
  <c r="Q111" i="9"/>
  <c r="H111" i="9"/>
  <c r="F111" i="9"/>
  <c r="D111" i="9"/>
  <c r="C111" i="9"/>
  <c r="B111" i="9"/>
  <c r="A111" i="9"/>
  <c r="Q110" i="9"/>
  <c r="H110" i="9"/>
  <c r="F110" i="9"/>
  <c r="D110" i="9"/>
  <c r="C110" i="9"/>
  <c r="B110" i="9"/>
  <c r="A110" i="9"/>
  <c r="Q109" i="9"/>
  <c r="H109" i="9"/>
  <c r="F109" i="9"/>
  <c r="D109" i="9"/>
  <c r="C109" i="9"/>
  <c r="B109" i="9"/>
  <c r="A109" i="9"/>
  <c r="Q108" i="9"/>
  <c r="H108" i="9"/>
  <c r="F108" i="9"/>
  <c r="E108" i="9"/>
  <c r="D108" i="9"/>
  <c r="C108" i="9"/>
  <c r="B108" i="9"/>
  <c r="A108" i="9"/>
  <c r="Q107" i="9"/>
  <c r="H107" i="9"/>
  <c r="F107" i="9"/>
  <c r="D107" i="9"/>
  <c r="C107" i="9"/>
  <c r="B107" i="9"/>
  <c r="A107" i="9"/>
  <c r="Q106" i="9"/>
  <c r="H106" i="9"/>
  <c r="F106" i="9"/>
  <c r="D106" i="9"/>
  <c r="C106" i="9"/>
  <c r="B106" i="9"/>
  <c r="A106" i="9"/>
  <c r="Q105" i="9"/>
  <c r="H105" i="9"/>
  <c r="F105" i="9"/>
  <c r="D105" i="9"/>
  <c r="C105" i="9"/>
  <c r="B105" i="9"/>
  <c r="A105" i="9"/>
  <c r="Q104" i="9"/>
  <c r="H104" i="9"/>
  <c r="F104" i="9"/>
  <c r="D104" i="9"/>
  <c r="C104" i="9"/>
  <c r="B104" i="9"/>
  <c r="A104" i="9"/>
  <c r="Q103" i="9"/>
  <c r="H103" i="9"/>
  <c r="F103" i="9"/>
  <c r="D103" i="9"/>
  <c r="C103" i="9"/>
  <c r="B103" i="9"/>
  <c r="A103" i="9"/>
  <c r="Q102" i="9"/>
  <c r="H102" i="9"/>
  <c r="F102" i="9"/>
  <c r="D102" i="9"/>
  <c r="C102" i="9"/>
  <c r="B102" i="9"/>
  <c r="A102" i="9"/>
  <c r="Q101" i="9"/>
  <c r="H101" i="9"/>
  <c r="F101" i="9"/>
  <c r="D101" i="9"/>
  <c r="C101" i="9"/>
  <c r="B101" i="9"/>
  <c r="A101" i="9"/>
  <c r="Q100" i="9"/>
  <c r="H100" i="9"/>
  <c r="F100" i="9"/>
  <c r="D100" i="9"/>
  <c r="C100" i="9"/>
  <c r="B100" i="9"/>
  <c r="A100" i="9"/>
  <c r="Q99" i="9"/>
  <c r="H99" i="9"/>
  <c r="F99" i="9"/>
  <c r="D99" i="9"/>
  <c r="C99" i="9"/>
  <c r="B99" i="9"/>
  <c r="A99" i="9"/>
  <c r="Q98" i="9"/>
  <c r="H98" i="9"/>
  <c r="F98" i="9"/>
  <c r="D98" i="9"/>
  <c r="C98" i="9"/>
  <c r="B98" i="9"/>
  <c r="A98" i="9"/>
  <c r="Q97" i="9"/>
  <c r="H97" i="9"/>
  <c r="F97" i="9"/>
  <c r="D97" i="9"/>
  <c r="C97" i="9"/>
  <c r="B97" i="9"/>
  <c r="A97" i="9"/>
  <c r="Q96" i="9"/>
  <c r="H96" i="9"/>
  <c r="F96" i="9"/>
  <c r="D96" i="9"/>
  <c r="C96" i="9"/>
  <c r="B96" i="9"/>
  <c r="A96" i="9"/>
  <c r="Q95" i="9"/>
  <c r="H95" i="9"/>
  <c r="F95" i="9"/>
  <c r="D95" i="9"/>
  <c r="C95" i="9"/>
  <c r="B95" i="9"/>
  <c r="A95" i="9"/>
  <c r="Q94" i="9"/>
  <c r="H94" i="9"/>
  <c r="F94" i="9"/>
  <c r="D94" i="9"/>
  <c r="C94" i="9"/>
  <c r="B94" i="9"/>
  <c r="A94" i="9"/>
  <c r="Q93" i="9"/>
  <c r="H93" i="9"/>
  <c r="F93" i="9"/>
  <c r="D93" i="9"/>
  <c r="C93" i="9"/>
  <c r="B93" i="9"/>
  <c r="A93" i="9"/>
  <c r="Q92" i="9"/>
  <c r="H92" i="9"/>
  <c r="F92" i="9"/>
  <c r="D92" i="9"/>
  <c r="C92" i="9"/>
  <c r="B92" i="9"/>
  <c r="A92" i="9"/>
  <c r="Q91" i="9"/>
  <c r="H91" i="9"/>
  <c r="F91" i="9"/>
  <c r="D91" i="9"/>
  <c r="C91" i="9"/>
  <c r="B91" i="9"/>
  <c r="A91" i="9"/>
  <c r="Q90" i="9"/>
  <c r="H90" i="9"/>
  <c r="F90" i="9"/>
  <c r="D90" i="9"/>
  <c r="C90" i="9"/>
  <c r="B90" i="9"/>
  <c r="A90" i="9"/>
  <c r="Q89" i="9"/>
  <c r="H89" i="9"/>
  <c r="F89" i="9"/>
  <c r="D89" i="9"/>
  <c r="C89" i="9"/>
  <c r="B89" i="9"/>
  <c r="A89" i="9"/>
  <c r="Q88" i="9"/>
  <c r="H88" i="9"/>
  <c r="F88" i="9"/>
  <c r="D88" i="9"/>
  <c r="C88" i="9"/>
  <c r="B88" i="9"/>
  <c r="A88" i="9"/>
  <c r="Q87" i="9"/>
  <c r="H87" i="9"/>
  <c r="F87" i="9"/>
  <c r="D87" i="9"/>
  <c r="C87" i="9"/>
  <c r="B87" i="9"/>
  <c r="A87" i="9"/>
  <c r="Q86" i="9"/>
  <c r="H86" i="9"/>
  <c r="F86" i="9"/>
  <c r="D86" i="9"/>
  <c r="C86" i="9"/>
  <c r="B86" i="9"/>
  <c r="A86" i="9"/>
  <c r="Q85" i="9"/>
  <c r="H85" i="9"/>
  <c r="F85" i="9"/>
  <c r="D85" i="9"/>
  <c r="C85" i="9"/>
  <c r="B85" i="9"/>
  <c r="A85" i="9"/>
  <c r="Q84" i="9"/>
  <c r="H84" i="9"/>
  <c r="F84" i="9"/>
  <c r="D84" i="9"/>
  <c r="C84" i="9"/>
  <c r="B84" i="9"/>
  <c r="A84" i="9"/>
  <c r="Q83" i="9"/>
  <c r="H83" i="9"/>
  <c r="F83" i="9"/>
  <c r="D83" i="9"/>
  <c r="C83" i="9"/>
  <c r="B83" i="9"/>
  <c r="A83" i="9"/>
  <c r="Q82" i="9"/>
  <c r="H82" i="9"/>
  <c r="F82" i="9"/>
  <c r="D82" i="9"/>
  <c r="C82" i="9"/>
  <c r="B82" i="9"/>
  <c r="A82" i="9"/>
  <c r="Q81" i="9"/>
  <c r="H81" i="9"/>
  <c r="F81" i="9"/>
  <c r="D81" i="9"/>
  <c r="C81" i="9"/>
  <c r="B81" i="9"/>
  <c r="A81" i="9"/>
  <c r="Q80" i="9"/>
  <c r="H80" i="9"/>
  <c r="F80" i="9"/>
  <c r="D80" i="9"/>
  <c r="C80" i="9"/>
  <c r="B80" i="9"/>
  <c r="A80" i="9"/>
  <c r="Q79" i="9"/>
  <c r="H79" i="9"/>
  <c r="F79" i="9"/>
  <c r="D79" i="9"/>
  <c r="C79" i="9"/>
  <c r="B79" i="9"/>
  <c r="A79" i="9"/>
  <c r="Q78" i="9"/>
  <c r="H78" i="9"/>
  <c r="F78" i="9"/>
  <c r="D78" i="9"/>
  <c r="C78" i="9"/>
  <c r="B78" i="9"/>
  <c r="A78" i="9"/>
  <c r="Q77" i="9"/>
  <c r="H77" i="9"/>
  <c r="F77" i="9"/>
  <c r="D77" i="9"/>
  <c r="C77" i="9"/>
  <c r="B77" i="9"/>
  <c r="A77" i="9"/>
  <c r="Q76" i="9"/>
  <c r="H76" i="9"/>
  <c r="F76" i="9"/>
  <c r="D76" i="9"/>
  <c r="C76" i="9"/>
  <c r="B76" i="9"/>
  <c r="A76" i="9"/>
  <c r="Q75" i="9"/>
  <c r="H75" i="9"/>
  <c r="F75" i="9"/>
  <c r="D75" i="9"/>
  <c r="C75" i="9"/>
  <c r="B75" i="9"/>
  <c r="A75" i="9"/>
  <c r="Q74" i="9"/>
  <c r="H74" i="9"/>
  <c r="F74" i="9"/>
  <c r="D74" i="9"/>
  <c r="C74" i="9"/>
  <c r="B74" i="9"/>
  <c r="A74" i="9"/>
  <c r="Q73" i="9"/>
  <c r="H73" i="9"/>
  <c r="F73" i="9"/>
  <c r="E73" i="9"/>
  <c r="D73" i="9"/>
  <c r="C73" i="9"/>
  <c r="B73" i="9"/>
  <c r="A73" i="9"/>
  <c r="Q72" i="9"/>
  <c r="H72" i="9"/>
  <c r="F72" i="9"/>
  <c r="E72" i="9"/>
  <c r="D72" i="9"/>
  <c r="C72" i="9"/>
  <c r="B72" i="9"/>
  <c r="A72" i="9"/>
  <c r="Q71" i="9"/>
  <c r="H71" i="9"/>
  <c r="F71" i="9"/>
  <c r="D71" i="9"/>
  <c r="C71" i="9"/>
  <c r="B71" i="9"/>
  <c r="A71" i="9"/>
  <c r="Q70" i="9"/>
  <c r="H70" i="9"/>
  <c r="F70" i="9"/>
  <c r="D70" i="9"/>
  <c r="C70" i="9"/>
  <c r="B70" i="9"/>
  <c r="A70" i="9"/>
  <c r="Q69" i="9"/>
  <c r="H69" i="9"/>
  <c r="F69" i="9"/>
  <c r="D69" i="9"/>
  <c r="C69" i="9"/>
  <c r="B69" i="9"/>
  <c r="A69" i="9"/>
  <c r="Q68" i="9"/>
  <c r="H68" i="9"/>
  <c r="F68" i="9"/>
  <c r="E68" i="9"/>
  <c r="D68" i="9"/>
  <c r="C68" i="9"/>
  <c r="B68" i="9"/>
  <c r="A68" i="9"/>
  <c r="Q67" i="9"/>
  <c r="H67" i="9"/>
  <c r="F67" i="9"/>
  <c r="E67" i="9"/>
  <c r="D67" i="9"/>
  <c r="C67" i="9"/>
  <c r="B67" i="9"/>
  <c r="A67" i="9"/>
  <c r="Q66" i="9"/>
  <c r="H66" i="9"/>
  <c r="F66" i="9"/>
  <c r="E66" i="9"/>
  <c r="D66" i="9"/>
  <c r="C66" i="9"/>
  <c r="B66" i="9"/>
  <c r="A66" i="9"/>
  <c r="Q65" i="9"/>
  <c r="H65" i="9"/>
  <c r="F65" i="9"/>
  <c r="E65" i="9"/>
  <c r="D65" i="9"/>
  <c r="C65" i="9"/>
  <c r="B65" i="9"/>
  <c r="A65" i="9"/>
  <c r="Q64" i="9"/>
  <c r="H64" i="9"/>
  <c r="F64" i="9"/>
  <c r="D64" i="9"/>
  <c r="C64" i="9"/>
  <c r="B64" i="9"/>
  <c r="A64" i="9"/>
  <c r="Q63" i="9"/>
  <c r="H63" i="9"/>
  <c r="F63" i="9"/>
  <c r="D63" i="9"/>
  <c r="C63" i="9"/>
  <c r="B63" i="9"/>
  <c r="A63" i="9"/>
  <c r="Q62" i="9"/>
  <c r="H62" i="9"/>
  <c r="F62" i="9"/>
  <c r="D62" i="9"/>
  <c r="C62" i="9"/>
  <c r="B62" i="9"/>
  <c r="A62" i="9"/>
  <c r="Q61" i="9"/>
  <c r="H61" i="9"/>
  <c r="F61" i="9"/>
  <c r="D61" i="9"/>
  <c r="C61" i="9"/>
  <c r="B61" i="9"/>
  <c r="A61" i="9"/>
  <c r="Q60" i="9"/>
  <c r="H60" i="9"/>
  <c r="F60" i="9"/>
  <c r="D60" i="9"/>
  <c r="C60" i="9"/>
  <c r="B60" i="9"/>
  <c r="A60" i="9"/>
  <c r="Q59" i="9"/>
  <c r="H59" i="9"/>
  <c r="F59" i="9"/>
  <c r="D59" i="9"/>
  <c r="C59" i="9"/>
  <c r="B59" i="9"/>
  <c r="A59" i="9"/>
  <c r="Q58" i="9"/>
  <c r="H58" i="9"/>
  <c r="F58" i="9"/>
  <c r="D58" i="9"/>
  <c r="C58" i="9"/>
  <c r="B58" i="9"/>
  <c r="A58" i="9"/>
  <c r="Q57" i="9"/>
  <c r="H57" i="9"/>
  <c r="F57" i="9"/>
  <c r="D57" i="9"/>
  <c r="C57" i="9"/>
  <c r="B57" i="9"/>
  <c r="A57" i="9"/>
  <c r="Q56" i="9"/>
  <c r="H56" i="9"/>
  <c r="F56" i="9"/>
  <c r="D56" i="9"/>
  <c r="C56" i="9"/>
  <c r="B56" i="9"/>
  <c r="A56" i="9"/>
  <c r="Q55" i="9"/>
  <c r="H55" i="9"/>
  <c r="F55" i="9"/>
  <c r="D55" i="9"/>
  <c r="C55" i="9"/>
  <c r="B55" i="9"/>
  <c r="A55" i="9"/>
  <c r="Q54" i="9"/>
  <c r="H54" i="9"/>
  <c r="F54" i="9"/>
  <c r="D54" i="9"/>
  <c r="C54" i="9"/>
  <c r="B54" i="9"/>
  <c r="A54" i="9"/>
  <c r="Q53" i="9"/>
  <c r="H53" i="9"/>
  <c r="F53" i="9"/>
  <c r="D53" i="9"/>
  <c r="C53" i="9"/>
  <c r="B53" i="9"/>
  <c r="A53" i="9"/>
  <c r="Q52" i="9"/>
  <c r="H52" i="9"/>
  <c r="F52" i="9"/>
  <c r="D52" i="9"/>
  <c r="C52" i="9"/>
  <c r="B52" i="9"/>
  <c r="A52" i="9"/>
  <c r="Q51" i="9"/>
  <c r="H51" i="9"/>
  <c r="F51" i="9"/>
  <c r="D51" i="9"/>
  <c r="C51" i="9"/>
  <c r="B51" i="9"/>
  <c r="A51" i="9"/>
  <c r="Q50" i="9"/>
  <c r="H50" i="9"/>
  <c r="F50" i="9"/>
  <c r="D50" i="9"/>
  <c r="C50" i="9"/>
  <c r="B50" i="9"/>
  <c r="A50" i="9"/>
  <c r="Q49" i="9"/>
  <c r="H49" i="9"/>
  <c r="F49" i="9"/>
  <c r="D49" i="9"/>
  <c r="C49" i="9"/>
  <c r="B49" i="9"/>
  <c r="A49" i="9"/>
  <c r="Q48" i="9"/>
  <c r="H48" i="9"/>
  <c r="F48" i="9"/>
  <c r="D48" i="9"/>
  <c r="C48" i="9"/>
  <c r="B48" i="9"/>
  <c r="A48" i="9"/>
  <c r="Q47" i="9"/>
  <c r="H47" i="9"/>
  <c r="F47" i="9"/>
  <c r="D47" i="9"/>
  <c r="C47" i="9"/>
  <c r="B47" i="9"/>
  <c r="A47" i="9"/>
  <c r="Q46" i="9"/>
  <c r="H46" i="9"/>
  <c r="F46" i="9"/>
  <c r="D46" i="9"/>
  <c r="C46" i="9"/>
  <c r="B46" i="9"/>
  <c r="A46" i="9"/>
  <c r="Q45" i="9"/>
  <c r="H45" i="9"/>
  <c r="F45" i="9"/>
  <c r="D45" i="9"/>
  <c r="C45" i="9"/>
  <c r="B45" i="9"/>
  <c r="A45" i="9"/>
  <c r="Q44" i="9"/>
  <c r="H44" i="9"/>
  <c r="F44" i="9"/>
  <c r="D44" i="9"/>
  <c r="C44" i="9"/>
  <c r="B44" i="9"/>
  <c r="A44" i="9"/>
  <c r="Q43" i="9"/>
  <c r="H43" i="9"/>
  <c r="F43" i="9"/>
  <c r="D43" i="9"/>
  <c r="C43" i="9"/>
  <c r="B43" i="9"/>
  <c r="A43" i="9"/>
  <c r="Q42" i="9"/>
  <c r="H42" i="9"/>
  <c r="F42" i="9"/>
  <c r="D42" i="9"/>
  <c r="C42" i="9"/>
  <c r="B42" i="9"/>
  <c r="A42" i="9"/>
  <c r="Q41" i="9"/>
  <c r="H41" i="9"/>
  <c r="F41" i="9"/>
  <c r="D41" i="9"/>
  <c r="C41" i="9"/>
  <c r="B41" i="9"/>
  <c r="A41" i="9"/>
  <c r="Q40" i="9"/>
  <c r="H40" i="9"/>
  <c r="F40" i="9"/>
  <c r="D40" i="9"/>
  <c r="C40" i="9"/>
  <c r="B40" i="9"/>
  <c r="A40" i="9"/>
  <c r="Q39" i="9"/>
  <c r="H39" i="9"/>
  <c r="F39" i="9"/>
  <c r="E39" i="9"/>
  <c r="D39" i="9"/>
  <c r="C39" i="9"/>
  <c r="B39" i="9"/>
  <c r="A39" i="9"/>
  <c r="Q38" i="9"/>
  <c r="H38" i="9"/>
  <c r="F38" i="9"/>
  <c r="E38" i="9"/>
  <c r="D38" i="9"/>
  <c r="C38" i="9"/>
  <c r="B38" i="9"/>
  <c r="A38" i="9"/>
  <c r="Q37" i="9"/>
  <c r="H37" i="9"/>
  <c r="F37" i="9"/>
  <c r="E37" i="9"/>
  <c r="D37" i="9"/>
  <c r="C37" i="9"/>
  <c r="B37" i="9"/>
  <c r="A37" i="9"/>
  <c r="Q36" i="9"/>
  <c r="H36" i="9"/>
  <c r="F36" i="9"/>
  <c r="D36" i="9"/>
  <c r="C36" i="9"/>
  <c r="B36" i="9"/>
  <c r="A36" i="9"/>
  <c r="Q35" i="9"/>
  <c r="H35" i="9"/>
  <c r="F35" i="9"/>
  <c r="D35" i="9"/>
  <c r="C35" i="9"/>
  <c r="B35" i="9"/>
  <c r="A35" i="9"/>
  <c r="Q34" i="9"/>
  <c r="H34" i="9"/>
  <c r="F34" i="9"/>
  <c r="E34" i="9"/>
  <c r="K34" i="9" s="1"/>
  <c r="M34" i="9" s="1"/>
  <c r="D34" i="9"/>
  <c r="C34" i="9"/>
  <c r="B34" i="9"/>
  <c r="A34" i="9"/>
  <c r="Q33" i="9"/>
  <c r="H33" i="9"/>
  <c r="F33" i="9"/>
  <c r="E33" i="9"/>
  <c r="K33" i="9" s="1"/>
  <c r="M33" i="9" s="1"/>
  <c r="D33" i="9"/>
  <c r="C33" i="9"/>
  <c r="B33" i="9"/>
  <c r="A33" i="9"/>
  <c r="Q32" i="9"/>
  <c r="H32" i="9"/>
  <c r="F32" i="9"/>
  <c r="E32" i="9"/>
  <c r="K32" i="9" s="1"/>
  <c r="M32" i="9" s="1"/>
  <c r="D32" i="9"/>
  <c r="C32" i="9"/>
  <c r="B32" i="9"/>
  <c r="A32" i="9"/>
  <c r="Q31" i="9"/>
  <c r="H31" i="9"/>
  <c r="F31" i="9"/>
  <c r="E31" i="9"/>
  <c r="K31" i="9" s="1"/>
  <c r="M31" i="9" s="1"/>
  <c r="D31" i="9"/>
  <c r="C31" i="9"/>
  <c r="B31" i="9"/>
  <c r="A31" i="9"/>
  <c r="Q30" i="9"/>
  <c r="H30" i="9"/>
  <c r="F30" i="9"/>
  <c r="E30" i="9"/>
  <c r="K30" i="9" s="1"/>
  <c r="M30" i="9" s="1"/>
  <c r="D30" i="9"/>
  <c r="C30" i="9"/>
  <c r="B30" i="9"/>
  <c r="A30" i="9"/>
  <c r="Q29" i="9"/>
  <c r="H29" i="9"/>
  <c r="F29" i="9"/>
  <c r="D29" i="9"/>
  <c r="C29" i="9"/>
  <c r="B29" i="9"/>
  <c r="A29" i="9"/>
  <c r="Q28" i="9"/>
  <c r="H28" i="9"/>
  <c r="F28" i="9"/>
  <c r="E28" i="9"/>
  <c r="K28" i="9" s="1"/>
  <c r="M28" i="9" s="1"/>
  <c r="D28" i="9"/>
  <c r="C28" i="9"/>
  <c r="B28" i="9"/>
  <c r="A28" i="9"/>
  <c r="Q27" i="9"/>
  <c r="H27" i="9"/>
  <c r="F27" i="9"/>
  <c r="D27" i="9"/>
  <c r="C27" i="9"/>
  <c r="B27" i="9"/>
  <c r="A27" i="9"/>
  <c r="Q26" i="9"/>
  <c r="H26" i="9"/>
  <c r="F26" i="9"/>
  <c r="D26" i="9"/>
  <c r="C26" i="9"/>
  <c r="B26" i="9"/>
  <c r="A26" i="9"/>
  <c r="Q25" i="9"/>
  <c r="H25" i="9"/>
  <c r="F25" i="9"/>
  <c r="D25" i="9"/>
  <c r="C25" i="9"/>
  <c r="B25" i="9"/>
  <c r="A25" i="9"/>
  <c r="Q24" i="9"/>
  <c r="H24" i="9"/>
  <c r="F24" i="9"/>
  <c r="D24" i="9"/>
  <c r="C24" i="9"/>
  <c r="B24" i="9"/>
  <c r="A24" i="9"/>
  <c r="Q23" i="9"/>
  <c r="H23" i="9"/>
  <c r="F23" i="9"/>
  <c r="D23" i="9"/>
  <c r="C23" i="9"/>
  <c r="B23" i="9"/>
  <c r="A23" i="9"/>
  <c r="Q22" i="9"/>
  <c r="H22" i="9"/>
  <c r="F22" i="9"/>
  <c r="D22" i="9"/>
  <c r="C22" i="9"/>
  <c r="B22" i="9"/>
  <c r="A22" i="9"/>
  <c r="Q21" i="9"/>
  <c r="H21" i="9"/>
  <c r="F21" i="9"/>
  <c r="D21" i="9"/>
  <c r="C21" i="9"/>
  <c r="B21" i="9"/>
  <c r="A21" i="9"/>
  <c r="Q20" i="9"/>
  <c r="H20" i="9"/>
  <c r="F20" i="9"/>
  <c r="D20" i="9"/>
  <c r="C20" i="9"/>
  <c r="B20" i="9"/>
  <c r="A20" i="9"/>
  <c r="Q19" i="9"/>
  <c r="H19" i="9"/>
  <c r="F19" i="9"/>
  <c r="D19" i="9"/>
  <c r="C19" i="9"/>
  <c r="B19" i="9"/>
  <c r="A19" i="9"/>
  <c r="H18" i="9"/>
  <c r="F18" i="9"/>
  <c r="D18" i="9"/>
  <c r="C18" i="9"/>
  <c r="B18" i="9"/>
  <c r="A18" i="9"/>
  <c r="H17" i="9"/>
  <c r="F17" i="9"/>
  <c r="D17" i="9"/>
  <c r="C17" i="9"/>
  <c r="B17" i="9"/>
  <c r="A17" i="9"/>
  <c r="H16" i="9"/>
  <c r="F16" i="9"/>
  <c r="D16" i="9"/>
  <c r="C16" i="9"/>
  <c r="B16" i="9"/>
  <c r="A16" i="9"/>
  <c r="Q15" i="9"/>
  <c r="H15" i="9"/>
  <c r="F15" i="9"/>
  <c r="D15" i="9"/>
  <c r="C15" i="9"/>
  <c r="B15" i="9"/>
  <c r="A15" i="9"/>
  <c r="Q14" i="9"/>
  <c r="H14" i="9"/>
  <c r="F14" i="9"/>
  <c r="D14" i="9"/>
  <c r="C14" i="9"/>
  <c r="B14" i="9"/>
  <c r="A14" i="9"/>
  <c r="Q13" i="9"/>
  <c r="H13" i="9"/>
  <c r="F13" i="9"/>
  <c r="D13" i="9"/>
  <c r="C13" i="9"/>
  <c r="B13" i="9"/>
  <c r="A13" i="9"/>
  <c r="Q12" i="9"/>
  <c r="H12" i="9"/>
  <c r="F12" i="9"/>
  <c r="D12" i="9"/>
  <c r="C12" i="9"/>
  <c r="B12" i="9"/>
  <c r="A12" i="9"/>
  <c r="Q11" i="9"/>
  <c r="H11" i="9"/>
  <c r="F11" i="9"/>
  <c r="D11" i="9"/>
  <c r="C11" i="9"/>
  <c r="B11" i="9"/>
  <c r="A11" i="9"/>
  <c r="Q10" i="9"/>
  <c r="H10" i="9"/>
  <c r="F10" i="9"/>
  <c r="D10" i="9"/>
  <c r="C10" i="9"/>
  <c r="B10" i="9"/>
  <c r="A10" i="9"/>
  <c r="Q9" i="9"/>
  <c r="H9" i="9"/>
  <c r="F9" i="9"/>
  <c r="D9" i="9"/>
  <c r="C9" i="9"/>
  <c r="B9" i="9"/>
  <c r="A9" i="9"/>
  <c r="Q8" i="9"/>
  <c r="H8" i="9"/>
  <c r="F8" i="9"/>
  <c r="D8" i="9"/>
  <c r="C8" i="9"/>
  <c r="B8" i="9"/>
  <c r="A8" i="9"/>
  <c r="Q7" i="9"/>
  <c r="H7" i="9"/>
  <c r="F7" i="9"/>
  <c r="D7" i="9"/>
  <c r="C7" i="9"/>
  <c r="B7" i="9"/>
  <c r="A7" i="9"/>
  <c r="Q6" i="9"/>
  <c r="H6" i="9"/>
  <c r="F6" i="9"/>
  <c r="D6" i="9"/>
  <c r="C6" i="9"/>
  <c r="B6" i="9"/>
  <c r="A6" i="9"/>
  <c r="Q5" i="9"/>
  <c r="H5" i="9"/>
  <c r="F5" i="9"/>
  <c r="D5" i="9"/>
  <c r="C5" i="9"/>
  <c r="B5" i="9"/>
  <c r="A5" i="9"/>
  <c r="Q4" i="9"/>
  <c r="H4" i="9"/>
  <c r="F4" i="9"/>
  <c r="E4" i="9"/>
  <c r="K4" i="9" s="1"/>
  <c r="M4" i="9" s="1"/>
  <c r="D4" i="9"/>
  <c r="C4" i="9"/>
  <c r="B4" i="9"/>
  <c r="A4" i="9"/>
  <c r="H3" i="9"/>
  <c r="F3" i="9"/>
  <c r="E3" i="9"/>
  <c r="P3" i="9" s="1"/>
  <c r="D3" i="9"/>
  <c r="C3" i="9"/>
  <c r="B3" i="9"/>
  <c r="A3" i="9"/>
  <c r="K24" i="15" l="1"/>
  <c r="L24" i="15" s="1"/>
  <c r="M24" i="15" s="1"/>
  <c r="H265" i="9"/>
  <c r="Q3" i="9"/>
  <c r="K3" i="9"/>
  <c r="S39" i="6"/>
  <c r="AB39" i="6"/>
  <c r="AD39" i="6"/>
  <c r="AE39" i="6"/>
  <c r="AM39" i="6"/>
  <c r="S40" i="6"/>
  <c r="AB40" i="6"/>
  <c r="AD40" i="6"/>
  <c r="AE40" i="6"/>
  <c r="AM40" i="6"/>
  <c r="S41" i="6"/>
  <c r="AB41" i="6"/>
  <c r="AD41" i="6"/>
  <c r="AE41" i="6"/>
  <c r="AM41" i="6"/>
  <c r="S42" i="6"/>
  <c r="AB42" i="6"/>
  <c r="AD42" i="6"/>
  <c r="AE42" i="6"/>
  <c r="AM42" i="6"/>
  <c r="S43" i="6"/>
  <c r="AB43" i="6"/>
  <c r="AD43" i="6"/>
  <c r="AE43" i="6"/>
  <c r="AM43" i="6"/>
  <c r="S44" i="6"/>
  <c r="AB44" i="6"/>
  <c r="AD44" i="6"/>
  <c r="AE44" i="6"/>
  <c r="AM44" i="6"/>
  <c r="S45" i="6"/>
  <c r="AB45" i="6"/>
  <c r="AD45" i="6"/>
  <c r="AE45" i="6"/>
  <c r="AM45" i="6"/>
  <c r="S46" i="6"/>
  <c r="AB46" i="6"/>
  <c r="AD46" i="6"/>
  <c r="AE46" i="6"/>
  <c r="AM46" i="6"/>
  <c r="S47" i="6"/>
  <c r="AB47" i="6"/>
  <c r="AD47" i="6"/>
  <c r="AE47" i="6"/>
  <c r="AM47" i="6"/>
  <c r="S48" i="6"/>
  <c r="AB48" i="6"/>
  <c r="AD48" i="6"/>
  <c r="AE48" i="6"/>
  <c r="AM48" i="6"/>
  <c r="S49" i="6"/>
  <c r="AB49" i="6"/>
  <c r="AD49" i="6"/>
  <c r="AE49" i="6"/>
  <c r="AM49" i="6"/>
  <c r="S50" i="6"/>
  <c r="AB50" i="6"/>
  <c r="AD50" i="6"/>
  <c r="AE50" i="6"/>
  <c r="AM50" i="6"/>
  <c r="S51" i="6"/>
  <c r="AB51" i="6"/>
  <c r="AD51" i="6"/>
  <c r="AE51" i="6"/>
  <c r="AM51" i="6"/>
  <c r="S52" i="6"/>
  <c r="AB52" i="6"/>
  <c r="AD52" i="6"/>
  <c r="AE52" i="6"/>
  <c r="AM52" i="6"/>
  <c r="S53" i="6"/>
  <c r="AB53" i="6"/>
  <c r="AD53" i="6"/>
  <c r="AE53" i="6"/>
  <c r="AM53" i="6"/>
  <c r="S54" i="6"/>
  <c r="AB54" i="6"/>
  <c r="AD54" i="6"/>
  <c r="AE54" i="6"/>
  <c r="AM54" i="6"/>
  <c r="S55" i="6"/>
  <c r="AB55" i="6"/>
  <c r="AD55" i="6"/>
  <c r="AE55" i="6"/>
  <c r="AM55" i="6"/>
  <c r="S56" i="6"/>
  <c r="AB56" i="6"/>
  <c r="AD56" i="6"/>
  <c r="AE56" i="6"/>
  <c r="AM56" i="6"/>
  <c r="S57" i="6"/>
  <c r="AB57" i="6"/>
  <c r="AD57" i="6"/>
  <c r="AE57" i="6"/>
  <c r="AM57" i="6"/>
  <c r="S58" i="6"/>
  <c r="AB58" i="6"/>
  <c r="AD58" i="6"/>
  <c r="AE58" i="6"/>
  <c r="AM58" i="6"/>
  <c r="S59" i="6"/>
  <c r="AB59" i="6"/>
  <c r="AD59" i="6"/>
  <c r="AE59" i="6"/>
  <c r="AM59" i="6"/>
  <c r="S60" i="6"/>
  <c r="AB60" i="6"/>
  <c r="AD60" i="6"/>
  <c r="AE60" i="6"/>
  <c r="AM60" i="6"/>
  <c r="S61" i="6"/>
  <c r="AB61" i="6"/>
  <c r="AD61" i="6"/>
  <c r="AE61" i="6"/>
  <c r="AM61" i="6"/>
  <c r="S62" i="6"/>
  <c r="AB62" i="6"/>
  <c r="AD62" i="6"/>
  <c r="AE62" i="6"/>
  <c r="AM62" i="6"/>
  <c r="S63" i="6"/>
  <c r="AB63" i="6"/>
  <c r="AD63" i="6"/>
  <c r="AE63" i="6"/>
  <c r="AM63" i="6"/>
  <c r="S64" i="6"/>
  <c r="AB64" i="6"/>
  <c r="AD64" i="6"/>
  <c r="AE64" i="6"/>
  <c r="AM64" i="6"/>
  <c r="S65" i="6"/>
  <c r="AB65" i="6"/>
  <c r="AD65" i="6"/>
  <c r="AE65" i="6"/>
  <c r="AM65" i="6"/>
  <c r="S66" i="6"/>
  <c r="AB66" i="6"/>
  <c r="AD66" i="6"/>
  <c r="AE66" i="6"/>
  <c r="AM66" i="6"/>
  <c r="S67" i="6"/>
  <c r="AB67" i="6"/>
  <c r="AD67" i="6"/>
  <c r="AE67" i="6"/>
  <c r="AM67" i="6"/>
  <c r="S68" i="6"/>
  <c r="AB68" i="6"/>
  <c r="AD68" i="6"/>
  <c r="AE68" i="6"/>
  <c r="AM68" i="6"/>
  <c r="S69" i="6"/>
  <c r="AB69" i="6"/>
  <c r="AD69" i="6"/>
  <c r="AE69" i="6"/>
  <c r="AM69" i="6"/>
  <c r="S70" i="6"/>
  <c r="AB70" i="6"/>
  <c r="AD70" i="6"/>
  <c r="AE70" i="6"/>
  <c r="AM70" i="6"/>
  <c r="S71" i="6"/>
  <c r="AB71" i="6"/>
  <c r="AD71" i="6"/>
  <c r="AE71" i="6"/>
  <c r="AM71" i="6"/>
  <c r="S72" i="6"/>
  <c r="AB72" i="6"/>
  <c r="AD72" i="6"/>
  <c r="AE72" i="6"/>
  <c r="AM72" i="6"/>
  <c r="S73" i="6"/>
  <c r="AB73" i="6"/>
  <c r="AD73" i="6"/>
  <c r="AE73" i="6"/>
  <c r="AM73" i="6"/>
  <c r="S74" i="6"/>
  <c r="AB74" i="6"/>
  <c r="AD74" i="6"/>
  <c r="AE74" i="6"/>
  <c r="AM74" i="6"/>
  <c r="S75" i="6"/>
  <c r="AB75" i="6"/>
  <c r="AD75" i="6"/>
  <c r="AE75" i="6"/>
  <c r="AM75" i="6"/>
  <c r="S76" i="6"/>
  <c r="AB76" i="6"/>
  <c r="AD76" i="6"/>
  <c r="AE76" i="6"/>
  <c r="AM76" i="6"/>
  <c r="S77" i="6"/>
  <c r="AB77" i="6"/>
  <c r="AD77" i="6"/>
  <c r="AE77" i="6"/>
  <c r="AM77" i="6"/>
  <c r="S78" i="6"/>
  <c r="AB78" i="6"/>
  <c r="AD78" i="6"/>
  <c r="AE78" i="6"/>
  <c r="AM78" i="6"/>
  <c r="S79" i="6"/>
  <c r="AB79" i="6"/>
  <c r="AD79" i="6"/>
  <c r="AE79" i="6"/>
  <c r="AM79" i="6"/>
  <c r="S80" i="6"/>
  <c r="AB80" i="6"/>
  <c r="AD80" i="6"/>
  <c r="AE80" i="6"/>
  <c r="AM80" i="6"/>
  <c r="S81" i="6"/>
  <c r="AB81" i="6"/>
  <c r="AD81" i="6"/>
  <c r="AE81" i="6"/>
  <c r="AM81" i="6"/>
  <c r="S82" i="6"/>
  <c r="AB82" i="6"/>
  <c r="AD82" i="6"/>
  <c r="AE82" i="6"/>
  <c r="AM82" i="6"/>
  <c r="S83" i="6"/>
  <c r="AB83" i="6"/>
  <c r="AD83" i="6"/>
  <c r="AE83" i="6"/>
  <c r="AM83" i="6"/>
  <c r="S84" i="6"/>
  <c r="AB84" i="6"/>
  <c r="AD84" i="6"/>
  <c r="AE84" i="6"/>
  <c r="AM84" i="6"/>
  <c r="S85" i="6"/>
  <c r="AB85" i="6"/>
  <c r="AD85" i="6"/>
  <c r="AE85" i="6"/>
  <c r="AM85" i="6"/>
  <c r="S86" i="6"/>
  <c r="AB86" i="6"/>
  <c r="AD86" i="6"/>
  <c r="AE86" i="6"/>
  <c r="AM86" i="6"/>
  <c r="S87" i="6"/>
  <c r="AB87" i="6"/>
  <c r="AD87" i="6"/>
  <c r="AE87" i="6"/>
  <c r="AM87" i="6"/>
  <c r="S88" i="6"/>
  <c r="AB88" i="6"/>
  <c r="AD88" i="6"/>
  <c r="AE88" i="6"/>
  <c r="AM88" i="6"/>
  <c r="S89" i="6"/>
  <c r="AB89" i="6"/>
  <c r="AD89" i="6"/>
  <c r="AE89" i="6"/>
  <c r="AM89" i="6"/>
  <c r="S90" i="6"/>
  <c r="AB90" i="6"/>
  <c r="AD90" i="6"/>
  <c r="AE90" i="6"/>
  <c r="AM90" i="6"/>
  <c r="S91" i="6"/>
  <c r="AB91" i="6"/>
  <c r="AD91" i="6"/>
  <c r="AE91" i="6"/>
  <c r="AM91" i="6"/>
  <c r="S92" i="6"/>
  <c r="AB92" i="6"/>
  <c r="AD92" i="6"/>
  <c r="AE92" i="6"/>
  <c r="AM92" i="6"/>
  <c r="S93" i="6"/>
  <c r="AB93" i="6"/>
  <c r="AD93" i="6"/>
  <c r="AE93" i="6"/>
  <c r="AM93" i="6"/>
  <c r="S94" i="6"/>
  <c r="AB94" i="6"/>
  <c r="AD94" i="6"/>
  <c r="AE94" i="6"/>
  <c r="AM94" i="6"/>
  <c r="S95" i="6"/>
  <c r="AB95" i="6"/>
  <c r="AD95" i="6"/>
  <c r="AE95" i="6"/>
  <c r="AM95" i="6"/>
  <c r="S96" i="6"/>
  <c r="AB96" i="6"/>
  <c r="AD96" i="6"/>
  <c r="AE96" i="6"/>
  <c r="AM96" i="6"/>
  <c r="S97" i="6"/>
  <c r="AB97" i="6"/>
  <c r="AD97" i="6"/>
  <c r="AE97" i="6"/>
  <c r="AM97" i="6"/>
  <c r="S98" i="6"/>
  <c r="AB98" i="6"/>
  <c r="AD98" i="6"/>
  <c r="AE98" i="6"/>
  <c r="AM98" i="6"/>
  <c r="S99" i="6"/>
  <c r="AB99" i="6"/>
  <c r="AD99" i="6"/>
  <c r="AE99" i="6"/>
  <c r="AM99" i="6"/>
  <c r="S100" i="6"/>
  <c r="AB100" i="6"/>
  <c r="AD100" i="6"/>
  <c r="AE100" i="6"/>
  <c r="AM100" i="6"/>
  <c r="S101" i="6"/>
  <c r="AB101" i="6"/>
  <c r="AD101" i="6"/>
  <c r="AE101" i="6"/>
  <c r="AM101" i="6"/>
  <c r="S102" i="6"/>
  <c r="AB102" i="6"/>
  <c r="AD102" i="6"/>
  <c r="AE102" i="6"/>
  <c r="AM102" i="6"/>
  <c r="S103" i="6"/>
  <c r="AB103" i="6"/>
  <c r="AD103" i="6"/>
  <c r="AE103" i="6"/>
  <c r="AM103" i="6"/>
  <c r="S104" i="6"/>
  <c r="AB104" i="6"/>
  <c r="AD104" i="6"/>
  <c r="AE104" i="6"/>
  <c r="AM104" i="6"/>
  <c r="S105" i="6"/>
  <c r="AB105" i="6"/>
  <c r="AD105" i="6"/>
  <c r="AE105" i="6"/>
  <c r="AM105" i="6"/>
  <c r="S106" i="6"/>
  <c r="AB106" i="6"/>
  <c r="AD106" i="6"/>
  <c r="AE106" i="6"/>
  <c r="AM106" i="6"/>
  <c r="S107" i="6"/>
  <c r="AB107" i="6"/>
  <c r="AD107" i="6"/>
  <c r="AE107" i="6"/>
  <c r="AM107" i="6"/>
  <c r="S108" i="6"/>
  <c r="AB108" i="6"/>
  <c r="AD108" i="6"/>
  <c r="AE108" i="6"/>
  <c r="AM108" i="6"/>
  <c r="S109" i="6"/>
  <c r="AB109" i="6"/>
  <c r="AD109" i="6"/>
  <c r="AE109" i="6"/>
  <c r="AM109" i="6"/>
  <c r="S110" i="6"/>
  <c r="AB110" i="6"/>
  <c r="AD110" i="6"/>
  <c r="AE110" i="6"/>
  <c r="AM110" i="6"/>
  <c r="S111" i="6"/>
  <c r="AB111" i="6"/>
  <c r="AD111" i="6"/>
  <c r="AE111" i="6"/>
  <c r="AM111" i="6"/>
  <c r="S112" i="6"/>
  <c r="AB112" i="6"/>
  <c r="AD112" i="6"/>
  <c r="AE112" i="6"/>
  <c r="AM112" i="6"/>
  <c r="S113" i="6"/>
  <c r="AB113" i="6"/>
  <c r="AD113" i="6"/>
  <c r="AE113" i="6"/>
  <c r="AM113" i="6"/>
  <c r="S114" i="6"/>
  <c r="AB114" i="6"/>
  <c r="AD114" i="6"/>
  <c r="AE114" i="6"/>
  <c r="AM114" i="6"/>
  <c r="S115" i="6"/>
  <c r="AB115" i="6"/>
  <c r="AD115" i="6"/>
  <c r="AE115" i="6"/>
  <c r="AM115" i="6"/>
  <c r="S116" i="6"/>
  <c r="AB116" i="6"/>
  <c r="AD116" i="6"/>
  <c r="AE116" i="6"/>
  <c r="AM116" i="6"/>
  <c r="S117" i="6"/>
  <c r="AB117" i="6"/>
  <c r="AD117" i="6"/>
  <c r="AE117" i="6"/>
  <c r="AM117" i="6"/>
  <c r="S118" i="6"/>
  <c r="AB118" i="6"/>
  <c r="AD118" i="6"/>
  <c r="AE118" i="6"/>
  <c r="AM118" i="6"/>
  <c r="S119" i="6"/>
  <c r="AB119" i="6"/>
  <c r="AD119" i="6"/>
  <c r="AE119" i="6"/>
  <c r="AM119" i="6"/>
  <c r="S120" i="6"/>
  <c r="AB120" i="6"/>
  <c r="AD120" i="6"/>
  <c r="AE120" i="6"/>
  <c r="AM120" i="6"/>
  <c r="S121" i="6"/>
  <c r="AB121" i="6"/>
  <c r="AD121" i="6"/>
  <c r="AE121" i="6"/>
  <c r="AM121" i="6"/>
  <c r="S122" i="6"/>
  <c r="AB122" i="6"/>
  <c r="AD122" i="6"/>
  <c r="AE122" i="6"/>
  <c r="AM122" i="6"/>
  <c r="S123" i="6"/>
  <c r="AB123" i="6"/>
  <c r="AD123" i="6"/>
  <c r="AE123" i="6"/>
  <c r="AM123" i="6"/>
  <c r="S124" i="6"/>
  <c r="AB124" i="6"/>
  <c r="AD124" i="6"/>
  <c r="AE124" i="6"/>
  <c r="AM124" i="6"/>
  <c r="S125" i="6"/>
  <c r="AB125" i="6"/>
  <c r="AD125" i="6"/>
  <c r="AE125" i="6"/>
  <c r="AM125" i="6"/>
  <c r="S126" i="6"/>
  <c r="AB126" i="6"/>
  <c r="AD126" i="6"/>
  <c r="AE126" i="6"/>
  <c r="AM126" i="6"/>
  <c r="S127" i="6"/>
  <c r="AB127" i="6"/>
  <c r="AD127" i="6"/>
  <c r="AE127" i="6"/>
  <c r="AM127" i="6"/>
  <c r="S128" i="6"/>
  <c r="AB128" i="6"/>
  <c r="AD128" i="6"/>
  <c r="AE128" i="6"/>
  <c r="AM128" i="6"/>
  <c r="S129" i="6"/>
  <c r="AB129" i="6"/>
  <c r="AD129" i="6"/>
  <c r="AE129" i="6"/>
  <c r="AM129" i="6"/>
  <c r="S130" i="6"/>
  <c r="AB130" i="6"/>
  <c r="AD130" i="6"/>
  <c r="AE130" i="6"/>
  <c r="AM130" i="6"/>
  <c r="S131" i="6"/>
  <c r="AB131" i="6"/>
  <c r="AD131" i="6"/>
  <c r="AE131" i="6"/>
  <c r="AM131" i="6"/>
  <c r="S132" i="6"/>
  <c r="AB132" i="6"/>
  <c r="AD132" i="6"/>
  <c r="AE132" i="6"/>
  <c r="AM132" i="6"/>
  <c r="S133" i="6"/>
  <c r="AB133" i="6"/>
  <c r="AD133" i="6"/>
  <c r="AE133" i="6"/>
  <c r="AM133" i="6"/>
  <c r="S134" i="6"/>
  <c r="AB134" i="6"/>
  <c r="AD134" i="6"/>
  <c r="AE134" i="6"/>
  <c r="AM134" i="6"/>
  <c r="S135" i="6"/>
  <c r="AB135" i="6"/>
  <c r="AD135" i="6"/>
  <c r="AE135" i="6"/>
  <c r="AM135" i="6"/>
  <c r="S136" i="6"/>
  <c r="AB136" i="6"/>
  <c r="AD136" i="6"/>
  <c r="AE136" i="6"/>
  <c r="AM136" i="6"/>
  <c r="S137" i="6"/>
  <c r="AB137" i="6"/>
  <c r="AD137" i="6"/>
  <c r="AE137" i="6"/>
  <c r="AM137" i="6"/>
  <c r="S138" i="6"/>
  <c r="AB138" i="6"/>
  <c r="AD138" i="6"/>
  <c r="AE138" i="6"/>
  <c r="AM138" i="6"/>
  <c r="S139" i="6"/>
  <c r="AB139" i="6"/>
  <c r="AD139" i="6"/>
  <c r="AE139" i="6"/>
  <c r="AM139" i="6"/>
  <c r="S140" i="6"/>
  <c r="AB140" i="6"/>
  <c r="AD140" i="6"/>
  <c r="AE140" i="6"/>
  <c r="AM140" i="6"/>
  <c r="S141" i="6"/>
  <c r="AB141" i="6"/>
  <c r="AD141" i="6"/>
  <c r="AE141" i="6"/>
  <c r="AM141" i="6"/>
  <c r="S142" i="6"/>
  <c r="AB142" i="6"/>
  <c r="AD142" i="6"/>
  <c r="AE142" i="6"/>
  <c r="AM142" i="6"/>
  <c r="S143" i="6"/>
  <c r="AB143" i="6"/>
  <c r="AD143" i="6"/>
  <c r="AE143" i="6"/>
  <c r="AM143" i="6"/>
  <c r="S144" i="6"/>
  <c r="AB144" i="6"/>
  <c r="AD144" i="6"/>
  <c r="AE144" i="6"/>
  <c r="AM144" i="6"/>
  <c r="S145" i="6"/>
  <c r="AB145" i="6"/>
  <c r="AD145" i="6"/>
  <c r="AE145" i="6"/>
  <c r="AM145" i="6"/>
  <c r="S146" i="6"/>
  <c r="AB146" i="6"/>
  <c r="AD146" i="6"/>
  <c r="AE146" i="6"/>
  <c r="AM146" i="6"/>
  <c r="S147" i="6"/>
  <c r="AB147" i="6"/>
  <c r="AD147" i="6"/>
  <c r="AE147" i="6"/>
  <c r="AM147" i="6"/>
  <c r="S148" i="6"/>
  <c r="AB148" i="6"/>
  <c r="AD148" i="6"/>
  <c r="AE148" i="6"/>
  <c r="AM148" i="6"/>
  <c r="S149" i="6"/>
  <c r="AB149" i="6"/>
  <c r="AD149" i="6"/>
  <c r="AE149" i="6"/>
  <c r="AM149" i="6"/>
  <c r="S150" i="6"/>
  <c r="AB150" i="6"/>
  <c r="AD150" i="6"/>
  <c r="AE150" i="6"/>
  <c r="AM150" i="6"/>
  <c r="S151" i="6"/>
  <c r="AB151" i="6"/>
  <c r="AD151" i="6"/>
  <c r="AE151" i="6"/>
  <c r="AM151" i="6"/>
  <c r="S152" i="6"/>
  <c r="AB152" i="6"/>
  <c r="AD152" i="6"/>
  <c r="AE152" i="6"/>
  <c r="AM152" i="6"/>
  <c r="S153" i="6"/>
  <c r="AB153" i="6"/>
  <c r="AD153" i="6"/>
  <c r="AE153" i="6"/>
  <c r="AM153" i="6"/>
  <c r="S154" i="6"/>
  <c r="AB154" i="6"/>
  <c r="AD154" i="6"/>
  <c r="AE154" i="6"/>
  <c r="AM154" i="6"/>
  <c r="S155" i="6"/>
  <c r="AB155" i="6"/>
  <c r="AD155" i="6"/>
  <c r="AE155" i="6"/>
  <c r="AM155" i="6"/>
  <c r="S156" i="6"/>
  <c r="AB156" i="6"/>
  <c r="AD156" i="6"/>
  <c r="AE156" i="6"/>
  <c r="AM156" i="6"/>
  <c r="S157" i="6"/>
  <c r="AB157" i="6"/>
  <c r="AD157" i="6"/>
  <c r="AE157" i="6"/>
  <c r="AM157" i="6"/>
  <c r="S158" i="6"/>
  <c r="AB158" i="6"/>
  <c r="AD158" i="6"/>
  <c r="AE158" i="6"/>
  <c r="AM158" i="6"/>
  <c r="S159" i="6"/>
  <c r="AB159" i="6"/>
  <c r="AD159" i="6"/>
  <c r="AE159" i="6"/>
  <c r="AM159" i="6"/>
  <c r="S160" i="6"/>
  <c r="AB160" i="6"/>
  <c r="AD160" i="6"/>
  <c r="AE160" i="6"/>
  <c r="AM160" i="6"/>
  <c r="S161" i="6"/>
  <c r="AB161" i="6"/>
  <c r="AD161" i="6"/>
  <c r="AE161" i="6"/>
  <c r="AM161" i="6"/>
  <c r="S162" i="6"/>
  <c r="AB162" i="6"/>
  <c r="AD162" i="6"/>
  <c r="AE162" i="6"/>
  <c r="AM162" i="6"/>
  <c r="S163" i="6"/>
  <c r="AB163" i="6"/>
  <c r="AD163" i="6"/>
  <c r="AE163" i="6"/>
  <c r="AM163" i="6"/>
  <c r="S164" i="6"/>
  <c r="AB164" i="6"/>
  <c r="AD164" i="6"/>
  <c r="AE164" i="6"/>
  <c r="AM164" i="6"/>
  <c r="S165" i="6"/>
  <c r="AB165" i="6"/>
  <c r="AD165" i="6"/>
  <c r="AE165" i="6"/>
  <c r="AM165" i="6"/>
  <c r="S166" i="6"/>
  <c r="AB166" i="6"/>
  <c r="AD166" i="6"/>
  <c r="AE166" i="6"/>
  <c r="AM166" i="6"/>
  <c r="S167" i="6"/>
  <c r="AB167" i="6"/>
  <c r="AD167" i="6"/>
  <c r="AE167" i="6"/>
  <c r="AM167" i="6"/>
  <c r="S168" i="6"/>
  <c r="AB168" i="6"/>
  <c r="AD168" i="6"/>
  <c r="AE168" i="6"/>
  <c r="AM168" i="6"/>
  <c r="S169" i="6"/>
  <c r="AB169" i="6"/>
  <c r="AD169" i="6"/>
  <c r="AE169" i="6"/>
  <c r="AM169" i="6"/>
  <c r="S170" i="6"/>
  <c r="AB170" i="6"/>
  <c r="AD170" i="6"/>
  <c r="AE170" i="6"/>
  <c r="AM170" i="6"/>
  <c r="S171" i="6"/>
  <c r="AB171" i="6"/>
  <c r="AD171" i="6"/>
  <c r="AE171" i="6"/>
  <c r="AM171" i="6"/>
  <c r="S172" i="6"/>
  <c r="AB172" i="6"/>
  <c r="AD172" i="6"/>
  <c r="AE172" i="6"/>
  <c r="AM172" i="6"/>
  <c r="S173" i="6"/>
  <c r="AB173" i="6"/>
  <c r="AD173" i="6"/>
  <c r="AE173" i="6"/>
  <c r="AM173" i="6"/>
  <c r="S174" i="6"/>
  <c r="AB174" i="6"/>
  <c r="AD174" i="6"/>
  <c r="AE174" i="6"/>
  <c r="AM174" i="6"/>
  <c r="S175" i="6"/>
  <c r="AB175" i="6"/>
  <c r="AD175" i="6"/>
  <c r="AE175" i="6"/>
  <c r="AM175" i="6"/>
  <c r="S176" i="6"/>
  <c r="AB176" i="6"/>
  <c r="AD176" i="6"/>
  <c r="AE176" i="6"/>
  <c r="AM176" i="6"/>
  <c r="S177" i="6"/>
  <c r="AB177" i="6"/>
  <c r="AD177" i="6"/>
  <c r="AE177" i="6"/>
  <c r="AM177" i="6"/>
  <c r="S178" i="6"/>
  <c r="AB178" i="6"/>
  <c r="AD178" i="6"/>
  <c r="AE178" i="6"/>
  <c r="AM178" i="6"/>
  <c r="S179" i="6"/>
  <c r="AB179" i="6"/>
  <c r="AD179" i="6"/>
  <c r="AE179" i="6"/>
  <c r="AM179" i="6"/>
  <c r="S180" i="6"/>
  <c r="AB180" i="6"/>
  <c r="AD180" i="6"/>
  <c r="AE180" i="6"/>
  <c r="AM180" i="6"/>
  <c r="S181" i="6"/>
  <c r="AB181" i="6"/>
  <c r="AD181" i="6"/>
  <c r="AE181" i="6"/>
  <c r="AM181" i="6"/>
  <c r="S182" i="6"/>
  <c r="AB182" i="6"/>
  <c r="AD182" i="6"/>
  <c r="AE182" i="6"/>
  <c r="AM182" i="6"/>
  <c r="S183" i="6"/>
  <c r="AB183" i="6"/>
  <c r="AD183" i="6"/>
  <c r="AE183" i="6"/>
  <c r="AM183" i="6"/>
  <c r="S184" i="6"/>
  <c r="AB184" i="6"/>
  <c r="AD184" i="6"/>
  <c r="AE184" i="6"/>
  <c r="AM184" i="6"/>
  <c r="S185" i="6"/>
  <c r="AB185" i="6"/>
  <c r="AD185" i="6"/>
  <c r="AE185" i="6"/>
  <c r="AM185" i="6"/>
  <c r="S186" i="6"/>
  <c r="AB186" i="6"/>
  <c r="AD186" i="6"/>
  <c r="AE186" i="6"/>
  <c r="AM186" i="6"/>
  <c r="S187" i="6"/>
  <c r="AB187" i="6"/>
  <c r="AD187" i="6"/>
  <c r="AE187" i="6"/>
  <c r="AM187" i="6"/>
  <c r="S188" i="6"/>
  <c r="AB188" i="6"/>
  <c r="AD188" i="6"/>
  <c r="AE188" i="6"/>
  <c r="AM188" i="6"/>
  <c r="S189" i="6"/>
  <c r="AB189" i="6"/>
  <c r="AD189" i="6"/>
  <c r="AE189" i="6"/>
  <c r="AM189" i="6"/>
  <c r="S190" i="6"/>
  <c r="AB190" i="6"/>
  <c r="AD190" i="6"/>
  <c r="AE190" i="6"/>
  <c r="AM190" i="6"/>
  <c r="S191" i="6"/>
  <c r="AB191" i="6"/>
  <c r="AD191" i="6"/>
  <c r="AE191" i="6"/>
  <c r="AM191" i="6"/>
  <c r="S192" i="6"/>
  <c r="AB192" i="6"/>
  <c r="AD192" i="6"/>
  <c r="AE192" i="6"/>
  <c r="AM192" i="6"/>
  <c r="S193" i="6"/>
  <c r="AB193" i="6"/>
  <c r="AD193" i="6"/>
  <c r="AE193" i="6"/>
  <c r="AM193" i="6"/>
  <c r="S194" i="6"/>
  <c r="AB194" i="6"/>
  <c r="AD194" i="6"/>
  <c r="AE194" i="6"/>
  <c r="AM194" i="6"/>
  <c r="S195" i="6"/>
  <c r="AB195" i="6"/>
  <c r="AD195" i="6"/>
  <c r="AE195" i="6"/>
  <c r="AM195" i="6"/>
  <c r="S196" i="6"/>
  <c r="AB196" i="6"/>
  <c r="AD196" i="6"/>
  <c r="AE196" i="6"/>
  <c r="AM196" i="6"/>
  <c r="S197" i="6"/>
  <c r="AB197" i="6"/>
  <c r="AD197" i="6"/>
  <c r="AE197" i="6"/>
  <c r="AM197" i="6"/>
  <c r="S198" i="6"/>
  <c r="AB198" i="6"/>
  <c r="AD198" i="6"/>
  <c r="AE198" i="6"/>
  <c r="AM198" i="6"/>
  <c r="S199" i="6"/>
  <c r="AB199" i="6"/>
  <c r="AD199" i="6"/>
  <c r="AE199" i="6"/>
  <c r="AM199" i="6"/>
  <c r="S200" i="6"/>
  <c r="AB200" i="6"/>
  <c r="AD200" i="6"/>
  <c r="AE200" i="6"/>
  <c r="AM200" i="6"/>
  <c r="S201" i="6"/>
  <c r="AB201" i="6"/>
  <c r="AD201" i="6"/>
  <c r="AE201" i="6"/>
  <c r="AM201" i="6"/>
  <c r="S202" i="6"/>
  <c r="AB202" i="6"/>
  <c r="AD202" i="6"/>
  <c r="AE202" i="6"/>
  <c r="AM202" i="6"/>
  <c r="S203" i="6"/>
  <c r="AB203" i="6"/>
  <c r="AD203" i="6"/>
  <c r="AE203" i="6"/>
  <c r="AM203" i="6"/>
  <c r="S204" i="6"/>
  <c r="AB204" i="6"/>
  <c r="AD204" i="6"/>
  <c r="AE204" i="6"/>
  <c r="AM204" i="6"/>
  <c r="S205" i="6"/>
  <c r="AB205" i="6"/>
  <c r="AD205" i="6"/>
  <c r="AE205" i="6"/>
  <c r="AM205" i="6"/>
  <c r="S206" i="6"/>
  <c r="AB206" i="6"/>
  <c r="AD206" i="6"/>
  <c r="AE206" i="6"/>
  <c r="AM206" i="6"/>
  <c r="S207" i="6"/>
  <c r="AB207" i="6"/>
  <c r="AD207" i="6"/>
  <c r="AE207" i="6"/>
  <c r="AM207" i="6"/>
  <c r="S208" i="6"/>
  <c r="AB208" i="6"/>
  <c r="AD208" i="6"/>
  <c r="AE208" i="6"/>
  <c r="AM208" i="6"/>
  <c r="S209" i="6"/>
  <c r="AB209" i="6"/>
  <c r="AD209" i="6"/>
  <c r="AE209" i="6"/>
  <c r="AM209" i="6"/>
  <c r="S210" i="6"/>
  <c r="AB210" i="6"/>
  <c r="AD210" i="6"/>
  <c r="AE210" i="6"/>
  <c r="AM210" i="6"/>
  <c r="S211" i="6"/>
  <c r="AB211" i="6"/>
  <c r="AD211" i="6"/>
  <c r="AE211" i="6"/>
  <c r="AM211" i="6"/>
  <c r="S212" i="6"/>
  <c r="AB212" i="6"/>
  <c r="AD212" i="6"/>
  <c r="AE212" i="6"/>
  <c r="AM212" i="6"/>
  <c r="S213" i="6"/>
  <c r="AB213" i="6"/>
  <c r="AD213" i="6"/>
  <c r="AE213" i="6"/>
  <c r="AM213" i="6"/>
  <c r="S214" i="6"/>
  <c r="AB214" i="6"/>
  <c r="AD214" i="6"/>
  <c r="AE214" i="6"/>
  <c r="AM214" i="6"/>
  <c r="S215" i="6"/>
  <c r="AB215" i="6"/>
  <c r="AD215" i="6"/>
  <c r="AE215" i="6"/>
  <c r="AM215" i="6"/>
  <c r="S216" i="6"/>
  <c r="AB216" i="6"/>
  <c r="AD216" i="6"/>
  <c r="AE216" i="6"/>
  <c r="AM216" i="6"/>
  <c r="S217" i="6"/>
  <c r="AB217" i="6"/>
  <c r="AD217" i="6"/>
  <c r="AE217" i="6"/>
  <c r="AM217" i="6"/>
  <c r="S218" i="6"/>
  <c r="AB218" i="6"/>
  <c r="AD218" i="6"/>
  <c r="AE218" i="6"/>
  <c r="AM218" i="6"/>
  <c r="S219" i="6"/>
  <c r="AB219" i="6"/>
  <c r="AD219" i="6"/>
  <c r="AE219" i="6"/>
  <c r="AM219" i="6"/>
  <c r="S220" i="6"/>
  <c r="AB220" i="6"/>
  <c r="AD220" i="6"/>
  <c r="AE220" i="6"/>
  <c r="AM220" i="6"/>
  <c r="S221" i="6"/>
  <c r="AB221" i="6"/>
  <c r="AD221" i="6"/>
  <c r="AE221" i="6"/>
  <c r="AM221" i="6"/>
  <c r="S222" i="6"/>
  <c r="AB222" i="6"/>
  <c r="AD222" i="6"/>
  <c r="AE222" i="6"/>
  <c r="AM222" i="6"/>
  <c r="S223" i="6"/>
  <c r="AB223" i="6"/>
  <c r="AD223" i="6"/>
  <c r="AE223" i="6"/>
  <c r="AM223" i="6"/>
  <c r="S224" i="6"/>
  <c r="AB224" i="6"/>
  <c r="AD224" i="6"/>
  <c r="AE224" i="6"/>
  <c r="AM224" i="6"/>
  <c r="S225" i="6"/>
  <c r="AB225" i="6"/>
  <c r="AD225" i="6"/>
  <c r="AE225" i="6"/>
  <c r="AM225" i="6"/>
  <c r="S226" i="6"/>
  <c r="AB226" i="6"/>
  <c r="AD226" i="6"/>
  <c r="AE226" i="6"/>
  <c r="AM226" i="6"/>
  <c r="S227" i="6"/>
  <c r="AB227" i="6"/>
  <c r="AD227" i="6"/>
  <c r="AE227" i="6"/>
  <c r="AM227" i="6"/>
  <c r="S228" i="6"/>
  <c r="AB228" i="6"/>
  <c r="AD228" i="6"/>
  <c r="AE228" i="6"/>
  <c r="AM228" i="6"/>
  <c r="S229" i="6"/>
  <c r="AB229" i="6"/>
  <c r="AD229" i="6"/>
  <c r="AE229" i="6"/>
  <c r="AM229" i="6"/>
  <c r="S230" i="6"/>
  <c r="AB230" i="6"/>
  <c r="AD230" i="6"/>
  <c r="AE230" i="6"/>
  <c r="AM230" i="6"/>
  <c r="S231" i="6"/>
  <c r="AB231" i="6"/>
  <c r="AD231" i="6"/>
  <c r="AE231" i="6"/>
  <c r="AM231" i="6"/>
  <c r="S232" i="6"/>
  <c r="AB232" i="6"/>
  <c r="AD232" i="6"/>
  <c r="AE232" i="6"/>
  <c r="AM232" i="6"/>
  <c r="S233" i="6"/>
  <c r="AD233" i="6"/>
  <c r="AE233" i="6"/>
  <c r="AM233" i="6"/>
  <c r="S234" i="6"/>
  <c r="AB234" i="6"/>
  <c r="AD234" i="6"/>
  <c r="AE234" i="6"/>
  <c r="AM234" i="6"/>
  <c r="S235" i="6"/>
  <c r="AB235" i="6"/>
  <c r="AD235" i="6"/>
  <c r="AE235" i="6"/>
  <c r="AM235" i="6"/>
  <c r="S236" i="6"/>
  <c r="AB236" i="6"/>
  <c r="AD236" i="6"/>
  <c r="AE236" i="6"/>
  <c r="AM236" i="6"/>
  <c r="S237" i="6"/>
  <c r="AB237" i="6"/>
  <c r="AD237" i="6"/>
  <c r="AE237" i="6"/>
  <c r="AM237" i="6"/>
  <c r="S238" i="6"/>
  <c r="AB238" i="6"/>
  <c r="AD238" i="6"/>
  <c r="AE238" i="6"/>
  <c r="AM238" i="6"/>
  <c r="S239" i="6"/>
  <c r="AB239" i="6"/>
  <c r="AD239" i="6"/>
  <c r="AE239" i="6"/>
  <c r="AM239" i="6"/>
  <c r="S240" i="6"/>
  <c r="AB240" i="6"/>
  <c r="AD240" i="6"/>
  <c r="AE240" i="6"/>
  <c r="AM240" i="6"/>
  <c r="S241" i="6"/>
  <c r="AB241" i="6"/>
  <c r="AD241" i="6"/>
  <c r="AE241" i="6"/>
  <c r="AM241" i="6"/>
  <c r="S242" i="6"/>
  <c r="AB242" i="6"/>
  <c r="AD242" i="6"/>
  <c r="AE242" i="6"/>
  <c r="AM242" i="6"/>
  <c r="S243" i="6"/>
  <c r="AB243" i="6"/>
  <c r="AD243" i="6"/>
  <c r="AE243" i="6"/>
  <c r="AM243" i="6"/>
  <c r="S244" i="6"/>
  <c r="AB244" i="6"/>
  <c r="AD244" i="6"/>
  <c r="AE244" i="6"/>
  <c r="AM244" i="6"/>
  <c r="S245" i="6"/>
  <c r="AB245" i="6"/>
  <c r="AD245" i="6"/>
  <c r="AE245" i="6"/>
  <c r="AM245" i="6"/>
  <c r="S246" i="6"/>
  <c r="AB246" i="6"/>
  <c r="AD246" i="6"/>
  <c r="AE246" i="6"/>
  <c r="AM246" i="6"/>
  <c r="S247" i="6"/>
  <c r="AB247" i="6"/>
  <c r="AD247" i="6"/>
  <c r="AE247" i="6"/>
  <c r="AM247" i="6"/>
  <c r="S248" i="6"/>
  <c r="AB248" i="6"/>
  <c r="AD248" i="6"/>
  <c r="AE248" i="6"/>
  <c r="AM248" i="6"/>
  <c r="S249" i="6"/>
  <c r="AB249" i="6"/>
  <c r="AD249" i="6"/>
  <c r="AE249" i="6"/>
  <c r="AM249" i="6"/>
  <c r="S250" i="6"/>
  <c r="AB250" i="6"/>
  <c r="AD250" i="6"/>
  <c r="AE250" i="6"/>
  <c r="AM250" i="6"/>
  <c r="S251" i="6"/>
  <c r="AB251" i="6"/>
  <c r="AD251" i="6"/>
  <c r="AE251" i="6"/>
  <c r="AM251" i="6"/>
  <c r="S252" i="6"/>
  <c r="AB252" i="6"/>
  <c r="AD252" i="6"/>
  <c r="AE252" i="6"/>
  <c r="AM252" i="6"/>
  <c r="S253" i="6"/>
  <c r="AB253" i="6"/>
  <c r="AD253" i="6"/>
  <c r="AE253" i="6"/>
  <c r="AM253" i="6"/>
  <c r="S254" i="6"/>
  <c r="AB254" i="6"/>
  <c r="AD254" i="6"/>
  <c r="AE254" i="6"/>
  <c r="AM254" i="6"/>
  <c r="S255" i="6"/>
  <c r="AB255" i="6"/>
  <c r="AD255" i="6"/>
  <c r="AE255" i="6"/>
  <c r="AM255" i="6"/>
  <c r="S256" i="6"/>
  <c r="AB256" i="6"/>
  <c r="AD256" i="6"/>
  <c r="AE256" i="6"/>
  <c r="AM256" i="6"/>
  <c r="S257" i="6"/>
  <c r="AB257" i="6"/>
  <c r="AD257" i="6"/>
  <c r="AE257" i="6"/>
  <c r="AM257" i="6"/>
  <c r="S258" i="6"/>
  <c r="AB258" i="6"/>
  <c r="AD258" i="6"/>
  <c r="AE258" i="6"/>
  <c r="AM258" i="6"/>
  <c r="S259" i="6"/>
  <c r="AB259" i="6"/>
  <c r="AD259" i="6"/>
  <c r="AE259" i="6"/>
  <c r="AM259" i="6"/>
  <c r="S260" i="6"/>
  <c r="AB260" i="6"/>
  <c r="AD260" i="6"/>
  <c r="AE260" i="6"/>
  <c r="AM260" i="6"/>
  <c r="S261" i="6"/>
  <c r="AB261" i="6"/>
  <c r="AD261" i="6"/>
  <c r="AE261" i="6"/>
  <c r="AM261" i="6"/>
  <c r="S262" i="6"/>
  <c r="AB262" i="6"/>
  <c r="AD262" i="6"/>
  <c r="AE262" i="6"/>
  <c r="AM262" i="6"/>
  <c r="S263" i="6"/>
  <c r="AB263" i="6"/>
  <c r="AD263" i="6"/>
  <c r="AE263" i="6"/>
  <c r="AM263" i="6"/>
  <c r="S264" i="6"/>
  <c r="AB264" i="6"/>
  <c r="AD264" i="6"/>
  <c r="AE264" i="6"/>
  <c r="AM264" i="6"/>
  <c r="S265" i="6"/>
  <c r="AB265" i="6"/>
  <c r="AD265" i="6"/>
  <c r="AE265" i="6"/>
  <c r="AM265" i="6"/>
  <c r="S266" i="6"/>
  <c r="AB266" i="6"/>
  <c r="AD266" i="6"/>
  <c r="AE266" i="6"/>
  <c r="AM266" i="6"/>
  <c r="AM38" i="6"/>
  <c r="AM37" i="6"/>
  <c r="AM36" i="6"/>
  <c r="AM35" i="6"/>
  <c r="AM34" i="6"/>
  <c r="AM33" i="6"/>
  <c r="AM32" i="6"/>
  <c r="AM30" i="6"/>
  <c r="AM29" i="6"/>
  <c r="AM28" i="6"/>
  <c r="AM27" i="6"/>
  <c r="AM26" i="6"/>
  <c r="AM25" i="6"/>
  <c r="AM21" i="6"/>
  <c r="AM20" i="6"/>
  <c r="AM19" i="6"/>
  <c r="AM18" i="6"/>
  <c r="AM17" i="6"/>
  <c r="AM16" i="6"/>
  <c r="AM15" i="6"/>
  <c r="AM12" i="6"/>
  <c r="AM11" i="6"/>
  <c r="AM10" i="6"/>
  <c r="AM9" i="6"/>
  <c r="AE10" i="6"/>
  <c r="AE11" i="6"/>
  <c r="AE12" i="6"/>
  <c r="AE13" i="6"/>
  <c r="AE14" i="6"/>
  <c r="AE15" i="6"/>
  <c r="AE16" i="6"/>
  <c r="AE17" i="6"/>
  <c r="AE18" i="6"/>
  <c r="AE19" i="6"/>
  <c r="AE20" i="6"/>
  <c r="AE21" i="6"/>
  <c r="AE22" i="6"/>
  <c r="AE23" i="6"/>
  <c r="AE24" i="6"/>
  <c r="AE25" i="6"/>
  <c r="AE26" i="6"/>
  <c r="AE27" i="6"/>
  <c r="AE28" i="6"/>
  <c r="AE29" i="6"/>
  <c r="AE30" i="6"/>
  <c r="AE31" i="6"/>
  <c r="AE32" i="6"/>
  <c r="AE33" i="6"/>
  <c r="AE34" i="6"/>
  <c r="AE35" i="6"/>
  <c r="AE36" i="6"/>
  <c r="AE37" i="6"/>
  <c r="AE38" i="6"/>
  <c r="AE9" i="6"/>
  <c r="AD38" i="6"/>
  <c r="AD37" i="6"/>
  <c r="AD36" i="6"/>
  <c r="AD35" i="6"/>
  <c r="AD34" i="6"/>
  <c r="AD33" i="6"/>
  <c r="AD32" i="6"/>
  <c r="AD31" i="6"/>
  <c r="AD30" i="6"/>
  <c r="AD29" i="6"/>
  <c r="AD28" i="6"/>
  <c r="AD27" i="6"/>
  <c r="AD26" i="6"/>
  <c r="AD25" i="6"/>
  <c r="AD24" i="6"/>
  <c r="AD23" i="6"/>
  <c r="AD22" i="6"/>
  <c r="AD21" i="6"/>
  <c r="AD20" i="6"/>
  <c r="AD19" i="6"/>
  <c r="AD18" i="6"/>
  <c r="AD17" i="6"/>
  <c r="AD16" i="6"/>
  <c r="AD15" i="6"/>
  <c r="AD14" i="6"/>
  <c r="AD13" i="6"/>
  <c r="AD12" i="6"/>
  <c r="AD11" i="6"/>
  <c r="AD10" i="6"/>
  <c r="AD9" i="6"/>
  <c r="S38" i="6"/>
  <c r="S37" i="6"/>
  <c r="S36" i="6"/>
  <c r="S35" i="6"/>
  <c r="S34" i="6"/>
  <c r="S33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1" i="6"/>
  <c r="S10" i="6"/>
  <c r="S9" i="6"/>
  <c r="H267" i="6"/>
  <c r="J267" i="6"/>
  <c r="I267" i="6"/>
  <c r="G267" i="6"/>
  <c r="F267" i="6"/>
  <c r="E267" i="6"/>
  <c r="D267" i="6"/>
  <c r="C267" i="6"/>
  <c r="K267" i="6"/>
  <c r="L267" i="6"/>
  <c r="M267" i="6"/>
  <c r="N267" i="6"/>
  <c r="O267" i="6"/>
  <c r="P267" i="6"/>
  <c r="Q267" i="6"/>
  <c r="V10" i="6"/>
  <c r="AB10" i="6"/>
  <c r="AB13" i="6"/>
  <c r="AB16" i="6"/>
  <c r="AB17" i="6"/>
  <c r="AB18" i="6"/>
  <c r="AB19" i="6"/>
  <c r="AB21" i="6"/>
  <c r="AB25" i="6"/>
  <c r="AB26" i="6"/>
  <c r="AB27" i="6"/>
  <c r="AB30" i="6"/>
  <c r="AB32" i="6"/>
  <c r="AB34" i="6"/>
  <c r="AB35" i="6"/>
  <c r="AB36" i="6"/>
  <c r="AB38" i="6"/>
  <c r="K25" i="15" l="1"/>
  <c r="L25" i="15" s="1"/>
  <c r="M25" i="15" s="1"/>
  <c r="M3" i="9"/>
  <c r="AD267" i="6"/>
  <c r="S267" i="6"/>
  <c r="U267" i="6" s="1"/>
  <c r="AE267" i="6"/>
  <c r="K26" i="15" l="1"/>
  <c r="L26" i="15" s="1"/>
  <c r="M26" i="15" s="1"/>
  <c r="AG267" i="6"/>
  <c r="B266" i="6"/>
  <c r="W266" i="6" s="1"/>
  <c r="A266" i="6"/>
  <c r="B265" i="6"/>
  <c r="W265" i="6" s="1"/>
  <c r="A265" i="6"/>
  <c r="B264" i="6"/>
  <c r="W264" i="6" s="1"/>
  <c r="A264" i="6"/>
  <c r="B263" i="6"/>
  <c r="W263" i="6" s="1"/>
  <c r="A263" i="6"/>
  <c r="B262" i="6"/>
  <c r="W262" i="6" s="1"/>
  <c r="A262" i="6"/>
  <c r="B261" i="6"/>
  <c r="W261" i="6" s="1"/>
  <c r="A261" i="6"/>
  <c r="B260" i="6"/>
  <c r="W260" i="6" s="1"/>
  <c r="A260" i="6"/>
  <c r="B259" i="6"/>
  <c r="W259" i="6" s="1"/>
  <c r="A259" i="6"/>
  <c r="B258" i="6"/>
  <c r="W258" i="6" s="1"/>
  <c r="A258" i="6"/>
  <c r="B257" i="6"/>
  <c r="W257" i="6" s="1"/>
  <c r="A257" i="6"/>
  <c r="B256" i="6"/>
  <c r="W256" i="6" s="1"/>
  <c r="A256" i="6"/>
  <c r="B255" i="6"/>
  <c r="W255" i="6" s="1"/>
  <c r="A255" i="6"/>
  <c r="B254" i="6"/>
  <c r="W254" i="6" s="1"/>
  <c r="A254" i="6"/>
  <c r="B253" i="6"/>
  <c r="W253" i="6" s="1"/>
  <c r="A253" i="6"/>
  <c r="B252" i="6"/>
  <c r="W252" i="6" s="1"/>
  <c r="A252" i="6"/>
  <c r="B251" i="6"/>
  <c r="W251" i="6" s="1"/>
  <c r="A251" i="6"/>
  <c r="B250" i="6"/>
  <c r="W250" i="6" s="1"/>
  <c r="A250" i="6"/>
  <c r="B249" i="6"/>
  <c r="W249" i="6" s="1"/>
  <c r="A249" i="6"/>
  <c r="B248" i="6"/>
  <c r="W248" i="6" s="1"/>
  <c r="A248" i="6"/>
  <c r="B247" i="6"/>
  <c r="W247" i="6" s="1"/>
  <c r="A247" i="6"/>
  <c r="B246" i="6"/>
  <c r="W246" i="6" s="1"/>
  <c r="A246" i="6"/>
  <c r="B245" i="6"/>
  <c r="W245" i="6" s="1"/>
  <c r="A245" i="6"/>
  <c r="B244" i="6"/>
  <c r="W244" i="6" s="1"/>
  <c r="A244" i="6"/>
  <c r="B243" i="6"/>
  <c r="W243" i="6" s="1"/>
  <c r="A243" i="6"/>
  <c r="B242" i="6"/>
  <c r="W242" i="6" s="1"/>
  <c r="A242" i="6"/>
  <c r="B241" i="6"/>
  <c r="W241" i="6" s="1"/>
  <c r="A241" i="6"/>
  <c r="B240" i="6"/>
  <c r="W240" i="6" s="1"/>
  <c r="A240" i="6"/>
  <c r="B239" i="6"/>
  <c r="W239" i="6" s="1"/>
  <c r="A239" i="6"/>
  <c r="B238" i="6"/>
  <c r="A238" i="6"/>
  <c r="B237" i="6"/>
  <c r="A237" i="6"/>
  <c r="B236" i="6"/>
  <c r="A236" i="6"/>
  <c r="B235" i="6"/>
  <c r="A235" i="6"/>
  <c r="B234" i="6"/>
  <c r="A234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B11" i="6"/>
  <c r="A11" i="6"/>
  <c r="B10" i="6"/>
  <c r="A10" i="6"/>
  <c r="Y10" i="6" s="1"/>
  <c r="A9" i="6"/>
  <c r="Y9" i="6" s="1"/>
  <c r="V9" i="6"/>
  <c r="G67" i="9"/>
  <c r="G68" i="9"/>
  <c r="G169" i="9"/>
  <c r="G173" i="9"/>
  <c r="G216" i="1"/>
  <c r="G217" i="1"/>
  <c r="G218" i="1"/>
  <c r="G219" i="1"/>
  <c r="G220" i="1"/>
  <c r="G221" i="1"/>
  <c r="G222" i="1"/>
  <c r="G223" i="3"/>
  <c r="G225" i="1"/>
  <c r="G226" i="1"/>
  <c r="G227" i="1"/>
  <c r="G228" i="1"/>
  <c r="G229" i="1"/>
  <c r="G155" i="1"/>
  <c r="G159" i="1"/>
  <c r="G158" i="1"/>
  <c r="G152" i="1"/>
  <c r="G212" i="1"/>
  <c r="G187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E216" i="3"/>
  <c r="F216" i="3"/>
  <c r="E217" i="3"/>
  <c r="F217" i="3"/>
  <c r="E218" i="3"/>
  <c r="F218" i="3"/>
  <c r="E219" i="3"/>
  <c r="F219" i="3"/>
  <c r="A220" i="3"/>
  <c r="B220" i="3"/>
  <c r="C220" i="3"/>
  <c r="D220" i="3"/>
  <c r="E220" i="3"/>
  <c r="F220" i="3"/>
  <c r="A221" i="3"/>
  <c r="B221" i="3"/>
  <c r="C221" i="3"/>
  <c r="D221" i="3"/>
  <c r="E221" i="3"/>
  <c r="F221" i="3"/>
  <c r="A222" i="3"/>
  <c r="B222" i="3"/>
  <c r="C222" i="3"/>
  <c r="D222" i="3"/>
  <c r="E222" i="3"/>
  <c r="F222" i="3"/>
  <c r="A223" i="3"/>
  <c r="B223" i="3"/>
  <c r="C223" i="3"/>
  <c r="D223" i="3"/>
  <c r="E223" i="3"/>
  <c r="F223" i="3"/>
  <c r="A224" i="3"/>
  <c r="B224" i="3"/>
  <c r="C224" i="3"/>
  <c r="D224" i="3"/>
  <c r="E224" i="3"/>
  <c r="F224" i="3"/>
  <c r="A225" i="3"/>
  <c r="B225" i="3"/>
  <c r="C225" i="3"/>
  <c r="D225" i="3"/>
  <c r="E225" i="3"/>
  <c r="F225" i="3"/>
  <c r="A226" i="3"/>
  <c r="B226" i="3"/>
  <c r="C226" i="3"/>
  <c r="D226" i="3"/>
  <c r="E226" i="3"/>
  <c r="F226" i="3"/>
  <c r="A227" i="3"/>
  <c r="B227" i="3"/>
  <c r="C227" i="3"/>
  <c r="D227" i="3"/>
  <c r="E227" i="3"/>
  <c r="F227" i="3"/>
  <c r="A228" i="3"/>
  <c r="B228" i="3"/>
  <c r="C228" i="3"/>
  <c r="D228" i="3"/>
  <c r="E228" i="3"/>
  <c r="F228" i="3"/>
  <c r="A229" i="3"/>
  <c r="B229" i="3"/>
  <c r="C229" i="3"/>
  <c r="D229" i="3"/>
  <c r="E229" i="3"/>
  <c r="F229" i="3"/>
  <c r="A230" i="3"/>
  <c r="B230" i="3"/>
  <c r="C230" i="3"/>
  <c r="D230" i="3"/>
  <c r="F230" i="3"/>
  <c r="A231" i="3"/>
  <c r="B231" i="3"/>
  <c r="C231" i="3"/>
  <c r="D231" i="3"/>
  <c r="F231" i="3"/>
  <c r="A232" i="3"/>
  <c r="B232" i="3"/>
  <c r="C232" i="3"/>
  <c r="D232" i="3"/>
  <c r="F232" i="3"/>
  <c r="A233" i="3"/>
  <c r="B233" i="3"/>
  <c r="C233" i="3"/>
  <c r="D233" i="3"/>
  <c r="F233" i="3"/>
  <c r="A234" i="3"/>
  <c r="B234" i="3"/>
  <c r="C234" i="3"/>
  <c r="D234" i="3"/>
  <c r="F234" i="3"/>
  <c r="A235" i="3"/>
  <c r="B235" i="3"/>
  <c r="C235" i="3"/>
  <c r="D235" i="3"/>
  <c r="F235" i="3"/>
  <c r="A236" i="3"/>
  <c r="B236" i="3"/>
  <c r="C236" i="3"/>
  <c r="D236" i="3"/>
  <c r="F236" i="3"/>
  <c r="A237" i="3"/>
  <c r="B237" i="3"/>
  <c r="C237" i="3"/>
  <c r="D237" i="3"/>
  <c r="E237" i="3"/>
  <c r="F237" i="3"/>
  <c r="A238" i="3"/>
  <c r="B238" i="3"/>
  <c r="C238" i="3"/>
  <c r="D238" i="3"/>
  <c r="E238" i="3"/>
  <c r="F238" i="3"/>
  <c r="A239" i="3"/>
  <c r="B239" i="3"/>
  <c r="C239" i="3"/>
  <c r="D239" i="3"/>
  <c r="E239" i="3"/>
  <c r="F239" i="3"/>
  <c r="A240" i="3"/>
  <c r="B240" i="3"/>
  <c r="C240" i="3"/>
  <c r="D240" i="3"/>
  <c r="E240" i="3"/>
  <c r="F240" i="3"/>
  <c r="A241" i="3"/>
  <c r="B241" i="3"/>
  <c r="C241" i="3"/>
  <c r="D241" i="3"/>
  <c r="E241" i="3"/>
  <c r="F241" i="3"/>
  <c r="A242" i="3"/>
  <c r="B242" i="3"/>
  <c r="C242" i="3"/>
  <c r="D242" i="3"/>
  <c r="E242" i="3"/>
  <c r="F242" i="3"/>
  <c r="A243" i="3"/>
  <c r="B243" i="3"/>
  <c r="C243" i="3"/>
  <c r="D243" i="3"/>
  <c r="E243" i="3"/>
  <c r="F243" i="3"/>
  <c r="A244" i="3"/>
  <c r="B244" i="3"/>
  <c r="C244" i="3"/>
  <c r="D244" i="3"/>
  <c r="E244" i="3"/>
  <c r="F244" i="3"/>
  <c r="A245" i="3"/>
  <c r="B245" i="3"/>
  <c r="C245" i="3"/>
  <c r="D245" i="3"/>
  <c r="E245" i="3"/>
  <c r="F245" i="3"/>
  <c r="A246" i="3"/>
  <c r="B246" i="3"/>
  <c r="C246" i="3"/>
  <c r="D246" i="3"/>
  <c r="E246" i="3"/>
  <c r="F246" i="3"/>
  <c r="A247" i="3"/>
  <c r="B247" i="3"/>
  <c r="C247" i="3"/>
  <c r="D247" i="3"/>
  <c r="E247" i="3"/>
  <c r="F247" i="3"/>
  <c r="A248" i="3"/>
  <c r="B248" i="3"/>
  <c r="C248" i="3"/>
  <c r="D248" i="3"/>
  <c r="E248" i="3"/>
  <c r="F248" i="3"/>
  <c r="A249" i="3"/>
  <c r="B249" i="3"/>
  <c r="C249" i="3"/>
  <c r="D249" i="3"/>
  <c r="E249" i="3"/>
  <c r="F249" i="3"/>
  <c r="A250" i="3"/>
  <c r="B250" i="3"/>
  <c r="C250" i="3"/>
  <c r="D250" i="3"/>
  <c r="E250" i="3"/>
  <c r="F250" i="3"/>
  <c r="A251" i="3"/>
  <c r="B251" i="3"/>
  <c r="C251" i="3"/>
  <c r="D251" i="3"/>
  <c r="E251" i="3"/>
  <c r="F251" i="3"/>
  <c r="A252" i="3"/>
  <c r="B252" i="3"/>
  <c r="C252" i="3"/>
  <c r="D252" i="3"/>
  <c r="E252" i="3"/>
  <c r="F252" i="3"/>
  <c r="A253" i="3"/>
  <c r="B253" i="3"/>
  <c r="C253" i="3"/>
  <c r="D253" i="3"/>
  <c r="E253" i="3"/>
  <c r="F253" i="3"/>
  <c r="A254" i="3"/>
  <c r="B254" i="3"/>
  <c r="C254" i="3"/>
  <c r="D254" i="3"/>
  <c r="E254" i="3"/>
  <c r="F254" i="3"/>
  <c r="A255" i="3"/>
  <c r="B255" i="3"/>
  <c r="C255" i="3"/>
  <c r="D255" i="3"/>
  <c r="E255" i="3"/>
  <c r="F255" i="3"/>
  <c r="A256" i="3"/>
  <c r="B256" i="3"/>
  <c r="C256" i="3"/>
  <c r="D256" i="3"/>
  <c r="E256" i="3"/>
  <c r="F256" i="3"/>
  <c r="A257" i="3"/>
  <c r="B257" i="3"/>
  <c r="C257" i="3"/>
  <c r="D257" i="3"/>
  <c r="E257" i="3"/>
  <c r="F257" i="3"/>
  <c r="A258" i="3"/>
  <c r="B258" i="3"/>
  <c r="C258" i="3"/>
  <c r="D258" i="3"/>
  <c r="E258" i="3"/>
  <c r="F258" i="3"/>
  <c r="A259" i="3"/>
  <c r="B259" i="3"/>
  <c r="C259" i="3"/>
  <c r="D259" i="3"/>
  <c r="E259" i="3"/>
  <c r="F259" i="3"/>
  <c r="A260" i="3"/>
  <c r="B260" i="3"/>
  <c r="C260" i="3"/>
  <c r="D260" i="3"/>
  <c r="E260" i="3"/>
  <c r="F260" i="3"/>
  <c r="A261" i="3"/>
  <c r="B261" i="3"/>
  <c r="C261" i="3"/>
  <c r="D261" i="3"/>
  <c r="E261" i="3"/>
  <c r="F261" i="3"/>
  <c r="A262" i="3"/>
  <c r="B262" i="3"/>
  <c r="C262" i="3"/>
  <c r="D262" i="3"/>
  <c r="E262" i="3"/>
  <c r="F262" i="3"/>
  <c r="A263" i="3"/>
  <c r="B263" i="3"/>
  <c r="C263" i="3"/>
  <c r="D263" i="3"/>
  <c r="E263" i="3"/>
  <c r="F263" i="3"/>
  <c r="A264" i="3"/>
  <c r="B264" i="3"/>
  <c r="C264" i="3"/>
  <c r="D264" i="3"/>
  <c r="E264" i="3"/>
  <c r="F264" i="3"/>
  <c r="K265" i="3"/>
  <c r="J265" i="3"/>
  <c r="I265" i="3"/>
  <c r="G222" i="9" l="1"/>
  <c r="AA11" i="6"/>
  <c r="AB11" i="6" s="1"/>
  <c r="AL18" i="6"/>
  <c r="AL17" i="6"/>
  <c r="Y12" i="6"/>
  <c r="T12" i="6"/>
  <c r="W12" i="6" s="1"/>
  <c r="U12" i="6"/>
  <c r="AL26" i="6"/>
  <c r="AL33" i="6"/>
  <c r="AL25" i="6"/>
  <c r="AL32" i="6"/>
  <c r="G221" i="9"/>
  <c r="AL19" i="6"/>
  <c r="AL21" i="6"/>
  <c r="AL28" i="6"/>
  <c r="AL35" i="6"/>
  <c r="AL20" i="6"/>
  <c r="AL27" i="6"/>
  <c r="AL34" i="6"/>
  <c r="G229" i="9"/>
  <c r="AL29" i="6"/>
  <c r="AL36" i="6"/>
  <c r="AL37" i="6"/>
  <c r="W51" i="6"/>
  <c r="G225" i="9"/>
  <c r="AL16" i="6"/>
  <c r="AL30" i="6"/>
  <c r="AL38" i="6"/>
  <c r="G256" i="3"/>
  <c r="G242" i="9"/>
  <c r="G252" i="9"/>
  <c r="G238" i="3"/>
  <c r="G251" i="3"/>
  <c r="H236" i="3"/>
  <c r="H265" i="3" s="1"/>
  <c r="H236" i="9"/>
  <c r="G237" i="3"/>
  <c r="G253" i="9"/>
  <c r="G239" i="9"/>
  <c r="G263" i="9"/>
  <c r="G249" i="9"/>
  <c r="G258" i="3"/>
  <c r="G264" i="9"/>
  <c r="G250" i="9"/>
  <c r="H235" i="3"/>
  <c r="H235" i="9"/>
  <c r="G260" i="3"/>
  <c r="AJ235" i="6"/>
  <c r="AJ257" i="6"/>
  <c r="AJ11" i="6"/>
  <c r="AJ18" i="6"/>
  <c r="AJ16" i="6"/>
  <c r="AJ9" i="6"/>
  <c r="AJ24" i="6"/>
  <c r="AJ38" i="6"/>
  <c r="AJ52" i="6"/>
  <c r="AJ66" i="6"/>
  <c r="AJ80" i="6"/>
  <c r="AJ94" i="6"/>
  <c r="AJ108" i="6"/>
  <c r="AJ115" i="6"/>
  <c r="AJ122" i="6"/>
  <c r="AJ136" i="6"/>
  <c r="AJ143" i="6"/>
  <c r="AJ150" i="6"/>
  <c r="AJ164" i="6"/>
  <c r="AJ171" i="6"/>
  <c r="AJ178" i="6"/>
  <c r="AJ185" i="6"/>
  <c r="AJ192" i="6"/>
  <c r="AJ242" i="6"/>
  <c r="AJ10" i="6"/>
  <c r="AJ32" i="6"/>
  <c r="AJ46" i="6"/>
  <c r="AJ60" i="6"/>
  <c r="AJ74" i="6"/>
  <c r="AJ81" i="6"/>
  <c r="AJ95" i="6"/>
  <c r="AJ102" i="6"/>
  <c r="AJ116" i="6"/>
  <c r="AJ123" i="6"/>
  <c r="AJ130" i="6"/>
  <c r="AJ144" i="6"/>
  <c r="AJ151" i="6"/>
  <c r="AJ158" i="6"/>
  <c r="AJ165" i="6"/>
  <c r="AJ179" i="6"/>
  <c r="AJ186" i="6"/>
  <c r="AJ193" i="6"/>
  <c r="AJ200" i="6"/>
  <c r="AJ207" i="6"/>
  <c r="AJ214" i="6"/>
  <c r="AJ264" i="6"/>
  <c r="AJ26" i="6"/>
  <c r="AJ33" i="6"/>
  <c r="AJ40" i="6"/>
  <c r="AJ47" i="6"/>
  <c r="AJ54" i="6"/>
  <c r="AJ61" i="6"/>
  <c r="AJ68" i="6"/>
  <c r="AJ75" i="6"/>
  <c r="AJ82" i="6"/>
  <c r="AJ89" i="6"/>
  <c r="AJ96" i="6"/>
  <c r="AJ103" i="6"/>
  <c r="AJ110" i="6"/>
  <c r="AJ117" i="6"/>
  <c r="AJ124" i="6"/>
  <c r="AJ131" i="6"/>
  <c r="AJ138" i="6"/>
  <c r="AJ145" i="6"/>
  <c r="AJ152" i="6"/>
  <c r="AJ159" i="6"/>
  <c r="AJ166" i="6"/>
  <c r="AJ173" i="6"/>
  <c r="AJ180" i="6"/>
  <c r="AJ187" i="6"/>
  <c r="AJ194" i="6"/>
  <c r="AJ201" i="6"/>
  <c r="AJ208" i="6"/>
  <c r="AJ215" i="6"/>
  <c r="AJ222" i="6"/>
  <c r="AJ229" i="6"/>
  <c r="AJ237" i="6"/>
  <c r="AJ244" i="6"/>
  <c r="AJ251" i="6"/>
  <c r="AJ258" i="6"/>
  <c r="AJ265" i="6"/>
  <c r="AJ227" i="6"/>
  <c r="AJ243" i="6"/>
  <c r="AJ12" i="6"/>
  <c r="AJ19" i="6"/>
  <c r="AJ213" i="6"/>
  <c r="AJ236" i="6"/>
  <c r="AJ27" i="6"/>
  <c r="AJ34" i="6"/>
  <c r="AJ41" i="6"/>
  <c r="AJ48" i="6"/>
  <c r="AJ55" i="6"/>
  <c r="AJ62" i="6"/>
  <c r="AJ69" i="6"/>
  <c r="AJ76" i="6"/>
  <c r="AJ83" i="6"/>
  <c r="AJ90" i="6"/>
  <c r="AJ97" i="6"/>
  <c r="AJ104" i="6"/>
  <c r="AJ111" i="6"/>
  <c r="AJ118" i="6"/>
  <c r="AJ125" i="6"/>
  <c r="AJ132" i="6"/>
  <c r="AJ139" i="6"/>
  <c r="AJ146" i="6"/>
  <c r="AJ153" i="6"/>
  <c r="AJ160" i="6"/>
  <c r="AJ167" i="6"/>
  <c r="AJ174" i="6"/>
  <c r="AJ181" i="6"/>
  <c r="AJ188" i="6"/>
  <c r="AJ195" i="6"/>
  <c r="AJ202" i="6"/>
  <c r="AJ209" i="6"/>
  <c r="AJ216" i="6"/>
  <c r="AJ223" i="6"/>
  <c r="AJ230" i="6"/>
  <c r="AJ238" i="6"/>
  <c r="AJ245" i="6"/>
  <c r="AJ252" i="6"/>
  <c r="AJ259" i="6"/>
  <c r="AJ266" i="6"/>
  <c r="AJ31" i="6"/>
  <c r="AJ45" i="6"/>
  <c r="AJ59" i="6"/>
  <c r="AJ73" i="6"/>
  <c r="AJ87" i="6"/>
  <c r="AJ101" i="6"/>
  <c r="AJ129" i="6"/>
  <c r="AJ157" i="6"/>
  <c r="AJ220" i="6"/>
  <c r="AJ17" i="6"/>
  <c r="AJ25" i="6"/>
  <c r="AJ39" i="6"/>
  <c r="AJ53" i="6"/>
  <c r="AJ67" i="6"/>
  <c r="AJ88" i="6"/>
  <c r="AJ109" i="6"/>
  <c r="AJ137" i="6"/>
  <c r="AJ172" i="6"/>
  <c r="AJ250" i="6"/>
  <c r="AJ13" i="6"/>
  <c r="AJ249" i="6"/>
  <c r="AJ221" i="6"/>
  <c r="AJ21" i="6"/>
  <c r="AJ28" i="6"/>
  <c r="AJ35" i="6"/>
  <c r="AJ42" i="6"/>
  <c r="AJ49" i="6"/>
  <c r="AJ56" i="6"/>
  <c r="AJ63" i="6"/>
  <c r="AJ70" i="6"/>
  <c r="AJ77" i="6"/>
  <c r="AJ84" i="6"/>
  <c r="AJ91" i="6"/>
  <c r="AJ98" i="6"/>
  <c r="AJ105" i="6"/>
  <c r="AJ112" i="6"/>
  <c r="AJ119" i="6"/>
  <c r="AJ126" i="6"/>
  <c r="AJ133" i="6"/>
  <c r="AJ140" i="6"/>
  <c r="AJ147" i="6"/>
  <c r="AJ154" i="6"/>
  <c r="AJ161" i="6"/>
  <c r="AJ168" i="6"/>
  <c r="AJ175" i="6"/>
  <c r="AJ182" i="6"/>
  <c r="AJ189" i="6"/>
  <c r="AJ196" i="6"/>
  <c r="AJ203" i="6"/>
  <c r="AJ210" i="6"/>
  <c r="AJ217" i="6"/>
  <c r="AJ224" i="6"/>
  <c r="AJ231" i="6"/>
  <c r="AJ239" i="6"/>
  <c r="AJ246" i="6"/>
  <c r="AJ253" i="6"/>
  <c r="AJ260" i="6"/>
  <c r="AJ263" i="6"/>
  <c r="AJ228" i="6"/>
  <c r="AJ14" i="6"/>
  <c r="Y14" i="6"/>
  <c r="AJ199" i="6"/>
  <c r="AJ22" i="6"/>
  <c r="AJ29" i="6"/>
  <c r="AJ36" i="6"/>
  <c r="AJ43" i="6"/>
  <c r="AJ50" i="6"/>
  <c r="AJ57" i="6"/>
  <c r="AJ64" i="6"/>
  <c r="AJ71" i="6"/>
  <c r="AJ78" i="6"/>
  <c r="AJ85" i="6"/>
  <c r="AJ92" i="6"/>
  <c r="AJ99" i="6"/>
  <c r="AJ106" i="6"/>
  <c r="AJ113" i="6"/>
  <c r="AJ120" i="6"/>
  <c r="AJ127" i="6"/>
  <c r="AJ134" i="6"/>
  <c r="AJ141" i="6"/>
  <c r="AJ148" i="6"/>
  <c r="AJ155" i="6"/>
  <c r="AJ162" i="6"/>
  <c r="AJ169" i="6"/>
  <c r="AJ176" i="6"/>
  <c r="AJ183" i="6"/>
  <c r="AJ190" i="6"/>
  <c r="AJ197" i="6"/>
  <c r="AJ204" i="6"/>
  <c r="AJ211" i="6"/>
  <c r="AJ218" i="6"/>
  <c r="AJ225" i="6"/>
  <c r="AJ232" i="6"/>
  <c r="AJ240" i="6"/>
  <c r="AJ247" i="6"/>
  <c r="AJ254" i="6"/>
  <c r="AJ261" i="6"/>
  <c r="AJ256" i="6"/>
  <c r="AJ15" i="6"/>
  <c r="AJ206" i="6"/>
  <c r="AJ23" i="6"/>
  <c r="AJ30" i="6"/>
  <c r="AJ37" i="6"/>
  <c r="AJ44" i="6"/>
  <c r="AJ51" i="6"/>
  <c r="AJ58" i="6"/>
  <c r="AJ65" i="6"/>
  <c r="AJ72" i="6"/>
  <c r="AJ79" i="6"/>
  <c r="AJ86" i="6"/>
  <c r="AJ93" i="6"/>
  <c r="AJ100" i="6"/>
  <c r="AJ107" i="6"/>
  <c r="AJ114" i="6"/>
  <c r="AJ121" i="6"/>
  <c r="AJ128" i="6"/>
  <c r="AJ135" i="6"/>
  <c r="AJ142" i="6"/>
  <c r="AJ149" i="6"/>
  <c r="AJ156" i="6"/>
  <c r="AJ163" i="6"/>
  <c r="AJ170" i="6"/>
  <c r="AJ177" i="6"/>
  <c r="AJ184" i="6"/>
  <c r="AJ191" i="6"/>
  <c r="AJ198" i="6"/>
  <c r="AJ205" i="6"/>
  <c r="AJ212" i="6"/>
  <c r="AJ219" i="6"/>
  <c r="AJ226" i="6"/>
  <c r="AJ234" i="6"/>
  <c r="AJ241" i="6"/>
  <c r="AJ248" i="6"/>
  <c r="AJ255" i="6"/>
  <c r="AJ262" i="6"/>
  <c r="K27" i="15"/>
  <c r="L27" i="15" s="1"/>
  <c r="M27" i="15" s="1"/>
  <c r="G39" i="9"/>
  <c r="G249" i="3"/>
  <c r="G252" i="3"/>
  <c r="G221" i="3"/>
  <c r="G250" i="3"/>
  <c r="G264" i="3"/>
  <c r="G263" i="3"/>
  <c r="G229" i="3"/>
  <c r="G253" i="3"/>
  <c r="G225" i="3"/>
  <c r="G239" i="3"/>
  <c r="G242" i="3"/>
  <c r="G222" i="3"/>
  <c r="U45" i="6"/>
  <c r="AG45" i="6"/>
  <c r="T45" i="6"/>
  <c r="W45" i="6" s="1"/>
  <c r="AG52" i="6"/>
  <c r="U52" i="6"/>
  <c r="T52" i="6"/>
  <c r="W52" i="6" s="1"/>
  <c r="AG59" i="6"/>
  <c r="T59" i="6"/>
  <c r="W59" i="6" s="1"/>
  <c r="U59" i="6"/>
  <c r="T66" i="6"/>
  <c r="W66" i="6" s="1"/>
  <c r="U66" i="6"/>
  <c r="AG66" i="6"/>
  <c r="AG73" i="6"/>
  <c r="T73" i="6"/>
  <c r="W73" i="6" s="1"/>
  <c r="U73" i="6"/>
  <c r="AG80" i="6"/>
  <c r="T80" i="6"/>
  <c r="W80" i="6" s="1"/>
  <c r="U80" i="6"/>
  <c r="AG87" i="6"/>
  <c r="U87" i="6"/>
  <c r="T87" i="6"/>
  <c r="W87" i="6" s="1"/>
  <c r="AG94" i="6"/>
  <c r="T94" i="6"/>
  <c r="W94" i="6" s="1"/>
  <c r="U94" i="6"/>
  <c r="T101" i="6"/>
  <c r="W101" i="6" s="1"/>
  <c r="AG101" i="6"/>
  <c r="U101" i="6"/>
  <c r="AG108" i="6"/>
  <c r="T108" i="6"/>
  <c r="W108" i="6" s="1"/>
  <c r="U108" i="6"/>
  <c r="AG115" i="6"/>
  <c r="U115" i="6"/>
  <c r="T115" i="6"/>
  <c r="W115" i="6" s="1"/>
  <c r="U122" i="6"/>
  <c r="AG122" i="6"/>
  <c r="T122" i="6"/>
  <c r="W122" i="6" s="1"/>
  <c r="T129" i="6"/>
  <c r="W129" i="6" s="1"/>
  <c r="AG129" i="6"/>
  <c r="U129" i="6"/>
  <c r="U136" i="6"/>
  <c r="T136" i="6"/>
  <c r="W136" i="6" s="1"/>
  <c r="AG136" i="6"/>
  <c r="AG143" i="6"/>
  <c r="T143" i="6"/>
  <c r="W143" i="6" s="1"/>
  <c r="U143" i="6"/>
  <c r="U150" i="6"/>
  <c r="T150" i="6"/>
  <c r="W150" i="6" s="1"/>
  <c r="AG150" i="6"/>
  <c r="T157" i="6"/>
  <c r="W157" i="6" s="1"/>
  <c r="U157" i="6"/>
  <c r="AG157" i="6"/>
  <c r="AG164" i="6"/>
  <c r="T164" i="6"/>
  <c r="W164" i="6" s="1"/>
  <c r="U164" i="6"/>
  <c r="U171" i="6"/>
  <c r="T171" i="6"/>
  <c r="W171" i="6" s="1"/>
  <c r="AG171" i="6"/>
  <c r="AG178" i="6"/>
  <c r="T178" i="6"/>
  <c r="W178" i="6" s="1"/>
  <c r="U178" i="6"/>
  <c r="T185" i="6"/>
  <c r="W185" i="6" s="1"/>
  <c r="U185" i="6"/>
  <c r="AG185" i="6"/>
  <c r="T192" i="6"/>
  <c r="W192" i="6" s="1"/>
  <c r="U192" i="6"/>
  <c r="AG192" i="6"/>
  <c r="AG199" i="6"/>
  <c r="T199" i="6"/>
  <c r="W199" i="6" s="1"/>
  <c r="U199" i="6"/>
  <c r="U206" i="6"/>
  <c r="T206" i="6"/>
  <c r="W206" i="6" s="1"/>
  <c r="AG206" i="6"/>
  <c r="U213" i="6"/>
  <c r="AG213" i="6"/>
  <c r="T213" i="6"/>
  <c r="W213" i="6" s="1"/>
  <c r="T220" i="6"/>
  <c r="W220" i="6" s="1"/>
  <c r="U220" i="6"/>
  <c r="AG220" i="6"/>
  <c r="AG227" i="6"/>
  <c r="T227" i="6"/>
  <c r="W227" i="6" s="1"/>
  <c r="U227" i="6"/>
  <c r="T234" i="6"/>
  <c r="W234" i="6" s="1"/>
  <c r="U234" i="6"/>
  <c r="AG234" i="6"/>
  <c r="AG241" i="6"/>
  <c r="T241" i="6"/>
  <c r="U241" i="6"/>
  <c r="AG248" i="6"/>
  <c r="T248" i="6"/>
  <c r="U248" i="6"/>
  <c r="T255" i="6"/>
  <c r="U255" i="6"/>
  <c r="AG255" i="6"/>
  <c r="T262" i="6"/>
  <c r="U262" i="6"/>
  <c r="AG262" i="6"/>
  <c r="G34" i="9"/>
  <c r="G258" i="9"/>
  <c r="G244" i="9"/>
  <c r="G216" i="9"/>
  <c r="G174" i="9"/>
  <c r="AF45" i="6"/>
  <c r="AH45" i="6" s="1"/>
  <c r="Y45" i="6"/>
  <c r="AL45" i="6"/>
  <c r="AF52" i="6"/>
  <c r="AH52" i="6" s="1"/>
  <c r="Y52" i="6"/>
  <c r="AL52" i="6"/>
  <c r="AF59" i="6"/>
  <c r="AH59" i="6" s="1"/>
  <c r="AA59" i="6"/>
  <c r="AL59" i="6"/>
  <c r="AF66" i="6"/>
  <c r="AH66" i="6" s="1"/>
  <c r="Y66" i="6"/>
  <c r="AL66" i="6"/>
  <c r="AF73" i="6"/>
  <c r="AH73" i="6" s="1"/>
  <c r="AL73" i="6"/>
  <c r="Y73" i="6"/>
  <c r="AF80" i="6"/>
  <c r="AH80" i="6" s="1"/>
  <c r="Y80" i="6"/>
  <c r="AL80" i="6"/>
  <c r="AA87" i="6"/>
  <c r="AF87" i="6"/>
  <c r="AH87" i="6" s="1"/>
  <c r="AL87" i="6"/>
  <c r="Y94" i="6"/>
  <c r="AF94" i="6"/>
  <c r="AH94" i="6" s="1"/>
  <c r="AL94" i="6"/>
  <c r="AF101" i="6"/>
  <c r="AH101" i="6" s="1"/>
  <c r="Y101" i="6"/>
  <c r="AL101" i="6"/>
  <c r="Y108" i="6"/>
  <c r="AF108" i="6"/>
  <c r="AH108" i="6" s="1"/>
  <c r="AL108" i="6"/>
  <c r="AF115" i="6"/>
  <c r="AH115" i="6" s="1"/>
  <c r="AA115" i="6"/>
  <c r="AL115" i="6"/>
  <c r="Y122" i="6"/>
  <c r="AL122" i="6"/>
  <c r="AF122" i="6"/>
  <c r="AH122" i="6" s="1"/>
  <c r="AF129" i="6"/>
  <c r="AH129" i="6" s="1"/>
  <c r="Y129" i="6"/>
  <c r="AL129" i="6"/>
  <c r="AL136" i="6"/>
  <c r="Y136" i="6"/>
  <c r="AF136" i="6"/>
  <c r="AH136" i="6" s="1"/>
  <c r="AA143" i="6"/>
  <c r="AF143" i="6"/>
  <c r="AH143" i="6" s="1"/>
  <c r="AL143" i="6"/>
  <c r="Y150" i="6"/>
  <c r="AF150" i="6"/>
  <c r="AH150" i="6" s="1"/>
  <c r="AL150" i="6"/>
  <c r="AF157" i="6"/>
  <c r="AH157" i="6" s="1"/>
  <c r="Y157" i="6"/>
  <c r="AL157" i="6"/>
  <c r="AF164" i="6"/>
  <c r="AH164" i="6" s="1"/>
  <c r="AL164" i="6"/>
  <c r="Y164" i="6"/>
  <c r="AL171" i="6"/>
  <c r="Y171" i="6"/>
  <c r="AF171" i="6"/>
  <c r="AH171" i="6" s="1"/>
  <c r="AF178" i="6"/>
  <c r="AH178" i="6" s="1"/>
  <c r="AL178" i="6"/>
  <c r="Y178" i="6"/>
  <c r="Y185" i="6"/>
  <c r="AF185" i="6"/>
  <c r="AH185" i="6" s="1"/>
  <c r="AL185" i="6"/>
  <c r="Y192" i="6"/>
  <c r="AF192" i="6"/>
  <c r="AH192" i="6" s="1"/>
  <c r="AL192" i="6"/>
  <c r="AF199" i="6"/>
  <c r="AH199" i="6" s="1"/>
  <c r="AA199" i="6"/>
  <c r="AL199" i="6"/>
  <c r="Y206" i="6"/>
  <c r="AF206" i="6"/>
  <c r="AH206" i="6" s="1"/>
  <c r="AL206" i="6"/>
  <c r="AF213" i="6"/>
  <c r="AH213" i="6" s="1"/>
  <c r="Y213" i="6"/>
  <c r="AL213" i="6"/>
  <c r="AF220" i="6"/>
  <c r="AH220" i="6" s="1"/>
  <c r="AL220" i="6"/>
  <c r="Y220" i="6"/>
  <c r="AF227" i="6"/>
  <c r="AH227" i="6" s="1"/>
  <c r="Y227" i="6"/>
  <c r="AL227" i="6"/>
  <c r="AF234" i="6"/>
  <c r="AH234" i="6" s="1"/>
  <c r="AL234" i="6"/>
  <c r="Y234" i="6"/>
  <c r="AF241" i="6"/>
  <c r="AA241" i="6"/>
  <c r="AH241" i="6"/>
  <c r="AL241" i="6"/>
  <c r="AF248" i="6"/>
  <c r="AH248" i="6"/>
  <c r="AL248" i="6"/>
  <c r="Y248" i="6"/>
  <c r="AH255" i="6"/>
  <c r="Y255" i="6"/>
  <c r="AL255" i="6"/>
  <c r="AF255" i="6"/>
  <c r="AH262" i="6"/>
  <c r="Y262" i="6"/>
  <c r="AF262" i="6"/>
  <c r="AL262" i="6"/>
  <c r="AF43" i="6"/>
  <c r="AH43" i="6" s="1"/>
  <c r="Y43" i="6"/>
  <c r="AL43" i="6"/>
  <c r="AF57" i="6"/>
  <c r="AH57" i="6" s="1"/>
  <c r="Y57" i="6"/>
  <c r="AL57" i="6"/>
  <c r="AL71" i="6"/>
  <c r="AF71" i="6"/>
  <c r="AH71" i="6" s="1"/>
  <c r="AA71" i="6"/>
  <c r="AF85" i="6"/>
  <c r="AH85" i="6" s="1"/>
  <c r="Y85" i="6"/>
  <c r="AL85" i="6"/>
  <c r="Y99" i="6"/>
  <c r="AF99" i="6"/>
  <c r="AH99" i="6" s="1"/>
  <c r="AL99" i="6"/>
  <c r="AL113" i="6"/>
  <c r="Y113" i="6"/>
  <c r="AF113" i="6"/>
  <c r="AH113" i="6" s="1"/>
  <c r="AL134" i="6"/>
  <c r="Y134" i="6"/>
  <c r="AF134" i="6"/>
  <c r="AH134" i="6" s="1"/>
  <c r="AL148" i="6"/>
  <c r="AA148" i="6"/>
  <c r="AF148" i="6"/>
  <c r="AH148" i="6" s="1"/>
  <c r="Y169" i="6"/>
  <c r="AF169" i="6"/>
  <c r="AH169" i="6" s="1"/>
  <c r="AL169" i="6"/>
  <c r="AF183" i="6"/>
  <c r="AH183" i="6" s="1"/>
  <c r="AA183" i="6"/>
  <c r="AL183" i="6"/>
  <c r="AF197" i="6"/>
  <c r="AH197" i="6" s="1"/>
  <c r="Y197" i="6"/>
  <c r="AL197" i="6"/>
  <c r="AA211" i="6"/>
  <c r="AF211" i="6"/>
  <c r="AH211" i="6" s="1"/>
  <c r="AL211" i="6"/>
  <c r="AF225" i="6"/>
  <c r="AH225" i="6" s="1"/>
  <c r="Y225" i="6"/>
  <c r="AL225" i="6"/>
  <c r="AF239" i="6"/>
  <c r="AH239" i="6"/>
  <c r="Y239" i="6"/>
  <c r="AL239" i="6"/>
  <c r="AF246" i="6"/>
  <c r="AH246" i="6"/>
  <c r="AA246" i="6"/>
  <c r="AL246" i="6"/>
  <c r="Y260" i="6"/>
  <c r="AL260" i="6"/>
  <c r="AF260" i="6"/>
  <c r="AH260" i="6"/>
  <c r="T51" i="6"/>
  <c r="U51" i="6"/>
  <c r="AG51" i="6"/>
  <c r="T65" i="6"/>
  <c r="W65" i="6" s="1"/>
  <c r="U65" i="6"/>
  <c r="AG65" i="6"/>
  <c r="AG86" i="6"/>
  <c r="T86" i="6"/>
  <c r="W86" i="6" s="1"/>
  <c r="U86" i="6"/>
  <c r="AG100" i="6"/>
  <c r="T100" i="6"/>
  <c r="W100" i="6" s="1"/>
  <c r="U100" i="6"/>
  <c r="T121" i="6"/>
  <c r="W121" i="6" s="1"/>
  <c r="AG121" i="6"/>
  <c r="U121" i="6"/>
  <c r="U135" i="6"/>
  <c r="AG135" i="6"/>
  <c r="T135" i="6"/>
  <c r="W135" i="6" s="1"/>
  <c r="U149" i="6"/>
  <c r="T149" i="6"/>
  <c r="W149" i="6" s="1"/>
  <c r="AG149" i="6"/>
  <c r="T170" i="6"/>
  <c r="W170" i="6" s="1"/>
  <c r="U170" i="6"/>
  <c r="AG170" i="6"/>
  <c r="T191" i="6"/>
  <c r="W191" i="6" s="1"/>
  <c r="U191" i="6"/>
  <c r="AG191" i="6"/>
  <c r="T205" i="6"/>
  <c r="W205" i="6" s="1"/>
  <c r="U205" i="6"/>
  <c r="AG205" i="6"/>
  <c r="AG226" i="6"/>
  <c r="T226" i="6"/>
  <c r="W226" i="6" s="1"/>
  <c r="U226" i="6"/>
  <c r="AG240" i="6"/>
  <c r="T240" i="6"/>
  <c r="U240" i="6"/>
  <c r="T254" i="6"/>
  <c r="U254" i="6"/>
  <c r="AG254" i="6"/>
  <c r="G33" i="9"/>
  <c r="AF44" i="6"/>
  <c r="AH44" i="6" s="1"/>
  <c r="AA44" i="6"/>
  <c r="AL44" i="6"/>
  <c r="AF72" i="6"/>
  <c r="AH72" i="6" s="1"/>
  <c r="Y72" i="6"/>
  <c r="AL72" i="6"/>
  <c r="AF86" i="6"/>
  <c r="AH86" i="6" s="1"/>
  <c r="AA86" i="6"/>
  <c r="AL86" i="6"/>
  <c r="AF107" i="6"/>
  <c r="AH107" i="6" s="1"/>
  <c r="Y107" i="6"/>
  <c r="AL107" i="6"/>
  <c r="AF121" i="6"/>
  <c r="AH121" i="6" s="1"/>
  <c r="AL121" i="6"/>
  <c r="Y121" i="6"/>
  <c r="AF128" i="6"/>
  <c r="AH128" i="6" s="1"/>
  <c r="AA128" i="6"/>
  <c r="AL128" i="6"/>
  <c r="AL149" i="6"/>
  <c r="Y149" i="6"/>
  <c r="AF149" i="6"/>
  <c r="AH149" i="6" s="1"/>
  <c r="AF163" i="6"/>
  <c r="AH163" i="6" s="1"/>
  <c r="Y163" i="6"/>
  <c r="AL163" i="6"/>
  <c r="AA177" i="6"/>
  <c r="AF177" i="6"/>
  <c r="AH177" i="6" s="1"/>
  <c r="AL177" i="6"/>
  <c r="AF191" i="6"/>
  <c r="AH191" i="6" s="1"/>
  <c r="AA191" i="6"/>
  <c r="AL191" i="6"/>
  <c r="Y205" i="6"/>
  <c r="AF205" i="6"/>
  <c r="AH205" i="6" s="1"/>
  <c r="AL205" i="6"/>
  <c r="AF226" i="6"/>
  <c r="AH226" i="6" s="1"/>
  <c r="AA226" i="6"/>
  <c r="AL226" i="6"/>
  <c r="AF233" i="6"/>
  <c r="AH233" i="6" s="1"/>
  <c r="AJ233" i="6" s="1"/>
  <c r="Y233" i="6"/>
  <c r="Y254" i="6"/>
  <c r="AF254" i="6"/>
  <c r="AH254" i="6"/>
  <c r="AL254" i="6"/>
  <c r="G257" i="3"/>
  <c r="G257" i="9"/>
  <c r="G243" i="9"/>
  <c r="AG39" i="6"/>
  <c r="T39" i="6"/>
  <c r="W39" i="6" s="1"/>
  <c r="U39" i="6"/>
  <c r="U46" i="6"/>
  <c r="AG46" i="6"/>
  <c r="T46" i="6"/>
  <c r="W46" i="6" s="1"/>
  <c r="AG53" i="6"/>
  <c r="T53" i="6"/>
  <c r="W53" i="6" s="1"/>
  <c r="U53" i="6"/>
  <c r="AG60" i="6"/>
  <c r="T60" i="6"/>
  <c r="W60" i="6" s="1"/>
  <c r="U60" i="6"/>
  <c r="T67" i="6"/>
  <c r="W67" i="6" s="1"/>
  <c r="U67" i="6"/>
  <c r="AG67" i="6"/>
  <c r="AG74" i="6"/>
  <c r="U74" i="6"/>
  <c r="T74" i="6"/>
  <c r="W74" i="6" s="1"/>
  <c r="AG81" i="6"/>
  <c r="U81" i="6"/>
  <c r="T81" i="6"/>
  <c r="W81" i="6" s="1"/>
  <c r="U88" i="6"/>
  <c r="AG88" i="6"/>
  <c r="T88" i="6"/>
  <c r="W88" i="6" s="1"/>
  <c r="T95" i="6"/>
  <c r="W95" i="6" s="1"/>
  <c r="AG95" i="6"/>
  <c r="U95" i="6"/>
  <c r="U102" i="6"/>
  <c r="AG102" i="6"/>
  <c r="T102" i="6"/>
  <c r="W102" i="6" s="1"/>
  <c r="T109" i="6"/>
  <c r="W109" i="6" s="1"/>
  <c r="AG109" i="6"/>
  <c r="U109" i="6"/>
  <c r="AG116" i="6"/>
  <c r="T116" i="6"/>
  <c r="W116" i="6" s="1"/>
  <c r="U116" i="6"/>
  <c r="U123" i="6"/>
  <c r="T123" i="6"/>
  <c r="W123" i="6" s="1"/>
  <c r="AG123" i="6"/>
  <c r="AG130" i="6"/>
  <c r="T130" i="6"/>
  <c r="W130" i="6" s="1"/>
  <c r="U130" i="6"/>
  <c r="AG137" i="6"/>
  <c r="T137" i="6"/>
  <c r="W137" i="6" s="1"/>
  <c r="U137" i="6"/>
  <c r="AG144" i="6"/>
  <c r="T144" i="6"/>
  <c r="W144" i="6" s="1"/>
  <c r="U144" i="6"/>
  <c r="T151" i="6"/>
  <c r="W151" i="6" s="1"/>
  <c r="U151" i="6"/>
  <c r="AG151" i="6"/>
  <c r="T158" i="6"/>
  <c r="W158" i="6" s="1"/>
  <c r="U158" i="6"/>
  <c r="AG158" i="6"/>
  <c r="AG165" i="6"/>
  <c r="T165" i="6"/>
  <c r="W165" i="6" s="1"/>
  <c r="U165" i="6"/>
  <c r="U172" i="6"/>
  <c r="T172" i="6"/>
  <c r="W172" i="6" s="1"/>
  <c r="AG172" i="6"/>
  <c r="AG179" i="6"/>
  <c r="T179" i="6"/>
  <c r="W179" i="6" s="1"/>
  <c r="U179" i="6"/>
  <c r="T186" i="6"/>
  <c r="W186" i="6" s="1"/>
  <c r="U186" i="6"/>
  <c r="AG186" i="6"/>
  <c r="T193" i="6"/>
  <c r="W193" i="6" s="1"/>
  <c r="U193" i="6"/>
  <c r="AG193" i="6"/>
  <c r="AG200" i="6"/>
  <c r="U200" i="6"/>
  <c r="T200" i="6"/>
  <c r="W200" i="6" s="1"/>
  <c r="T207" i="6"/>
  <c r="W207" i="6" s="1"/>
  <c r="U207" i="6"/>
  <c r="AG207" i="6"/>
  <c r="AG214" i="6"/>
  <c r="U214" i="6"/>
  <c r="T214" i="6"/>
  <c r="W214" i="6" s="1"/>
  <c r="U221" i="6"/>
  <c r="AG221" i="6"/>
  <c r="T221" i="6"/>
  <c r="W221" i="6" s="1"/>
  <c r="T228" i="6"/>
  <c r="W228" i="6" s="1"/>
  <c r="U228" i="6"/>
  <c r="AG228" i="6"/>
  <c r="T235" i="6"/>
  <c r="W235" i="6" s="1"/>
  <c r="U235" i="6"/>
  <c r="AG235" i="6"/>
  <c r="U242" i="6"/>
  <c r="AG242" i="6"/>
  <c r="T242" i="6"/>
  <c r="AG249" i="6"/>
  <c r="T249" i="6"/>
  <c r="U249" i="6"/>
  <c r="T256" i="6"/>
  <c r="U256" i="6"/>
  <c r="AG256" i="6"/>
  <c r="T263" i="6"/>
  <c r="U263" i="6"/>
  <c r="AG263" i="6"/>
  <c r="G248" i="3"/>
  <c r="G248" i="9"/>
  <c r="G220" i="3"/>
  <c r="G220" i="9"/>
  <c r="G108" i="9"/>
  <c r="AL155" i="6"/>
  <c r="Y155" i="6"/>
  <c r="AF155" i="6"/>
  <c r="AH155" i="6" s="1"/>
  <c r="G247" i="9"/>
  <c r="AG44" i="6"/>
  <c r="U44" i="6"/>
  <c r="T44" i="6"/>
  <c r="W44" i="6" s="1"/>
  <c r="U79" i="6"/>
  <c r="AG79" i="6"/>
  <c r="T79" i="6"/>
  <c r="W79" i="6" s="1"/>
  <c r="T107" i="6"/>
  <c r="W107" i="6" s="1"/>
  <c r="U107" i="6"/>
  <c r="AG107" i="6"/>
  <c r="T142" i="6"/>
  <c r="W142" i="6" s="1"/>
  <c r="U142" i="6"/>
  <c r="AG142" i="6"/>
  <c r="AG163" i="6"/>
  <c r="U163" i="6"/>
  <c r="T163" i="6"/>
  <c r="W163" i="6" s="1"/>
  <c r="AG177" i="6"/>
  <c r="U177" i="6"/>
  <c r="T177" i="6"/>
  <c r="W177" i="6" s="1"/>
  <c r="U198" i="6"/>
  <c r="AG198" i="6"/>
  <c r="T198" i="6"/>
  <c r="W198" i="6" s="1"/>
  <c r="T212" i="6"/>
  <c r="W212" i="6" s="1"/>
  <c r="U212" i="6"/>
  <c r="AG212" i="6"/>
  <c r="T233" i="6"/>
  <c r="W233" i="6" s="1"/>
  <c r="U233" i="6"/>
  <c r="AG233" i="6"/>
  <c r="AG247" i="6"/>
  <c r="T247" i="6"/>
  <c r="U247" i="6"/>
  <c r="T261" i="6"/>
  <c r="U261" i="6"/>
  <c r="AG261" i="6"/>
  <c r="AF58" i="6"/>
  <c r="AH58" i="6" s="1"/>
  <c r="Y58" i="6"/>
  <c r="AL58" i="6"/>
  <c r="Y100" i="6"/>
  <c r="AF100" i="6"/>
  <c r="AH100" i="6" s="1"/>
  <c r="AL100" i="6"/>
  <c r="AF142" i="6"/>
  <c r="AH142" i="6" s="1"/>
  <c r="Y142" i="6"/>
  <c r="AL142" i="6"/>
  <c r="AA184" i="6"/>
  <c r="AF184" i="6"/>
  <c r="AH184" i="6" s="1"/>
  <c r="AL184" i="6"/>
  <c r="AF212" i="6"/>
  <c r="AH212" i="6" s="1"/>
  <c r="Y212" i="6"/>
  <c r="AL212" i="6"/>
  <c r="AF247" i="6"/>
  <c r="AH247" i="6"/>
  <c r="AL247" i="6"/>
  <c r="Y247" i="6"/>
  <c r="G31" i="9"/>
  <c r="G30" i="9"/>
  <c r="G256" i="9"/>
  <c r="G228" i="9"/>
  <c r="G172" i="9"/>
  <c r="AF39" i="6"/>
  <c r="AH39" i="6" s="1"/>
  <c r="Y39" i="6"/>
  <c r="AL39" i="6"/>
  <c r="AF46" i="6"/>
  <c r="AH46" i="6" s="1"/>
  <c r="AA46" i="6"/>
  <c r="AL46" i="6"/>
  <c r="AF53" i="6"/>
  <c r="AH53" i="6" s="1"/>
  <c r="Y53" i="6"/>
  <c r="AL53" i="6"/>
  <c r="AF60" i="6"/>
  <c r="AH60" i="6" s="1"/>
  <c r="AA60" i="6"/>
  <c r="AL60" i="6"/>
  <c r="AF67" i="6"/>
  <c r="AH67" i="6" s="1"/>
  <c r="AA67" i="6"/>
  <c r="AL67" i="6"/>
  <c r="AF74" i="6"/>
  <c r="AH74" i="6" s="1"/>
  <c r="AL74" i="6"/>
  <c r="AA74" i="6"/>
  <c r="AF81" i="6"/>
  <c r="AH81" i="6" s="1"/>
  <c r="Y81" i="6"/>
  <c r="AL81" i="6"/>
  <c r="AL88" i="6"/>
  <c r="AA88" i="6"/>
  <c r="AF88" i="6"/>
  <c r="AH88" i="6" s="1"/>
  <c r="AF95" i="6"/>
  <c r="AH95" i="6" s="1"/>
  <c r="Y95" i="6"/>
  <c r="AL95" i="6"/>
  <c r="AL102" i="6"/>
  <c r="AA102" i="6"/>
  <c r="AF102" i="6"/>
  <c r="AH102" i="6" s="1"/>
  <c r="AF109" i="6"/>
  <c r="AH109" i="6" s="1"/>
  <c r="Y109" i="6"/>
  <c r="AL109" i="6"/>
  <c r="AA116" i="6"/>
  <c r="AL116" i="6"/>
  <c r="AF116" i="6"/>
  <c r="AH116" i="6" s="1"/>
  <c r="AF123" i="6"/>
  <c r="AH123" i="6" s="1"/>
  <c r="Y123" i="6"/>
  <c r="AL123" i="6"/>
  <c r="AA130" i="6"/>
  <c r="AF130" i="6"/>
  <c r="AH130" i="6" s="1"/>
  <c r="AL130" i="6"/>
  <c r="Y137" i="6"/>
  <c r="AF137" i="6"/>
  <c r="AH137" i="6" s="1"/>
  <c r="AL137" i="6"/>
  <c r="AA144" i="6"/>
  <c r="AF144" i="6"/>
  <c r="AH144" i="6" s="1"/>
  <c r="AL144" i="6"/>
  <c r="Y151" i="6"/>
  <c r="AF151" i="6"/>
  <c r="AH151" i="6" s="1"/>
  <c r="AL151" i="6"/>
  <c r="AA158" i="6"/>
  <c r="AF158" i="6"/>
  <c r="AH158" i="6" s="1"/>
  <c r="AL158" i="6"/>
  <c r="AF165" i="6"/>
  <c r="AH165" i="6" s="1"/>
  <c r="Y165" i="6"/>
  <c r="AL165" i="6"/>
  <c r="AA172" i="6"/>
  <c r="AL172" i="6"/>
  <c r="AF172" i="6"/>
  <c r="AH172" i="6" s="1"/>
  <c r="AF179" i="6"/>
  <c r="AH179" i="6" s="1"/>
  <c r="AA179" i="6"/>
  <c r="AL179" i="6"/>
  <c r="AA186" i="6"/>
  <c r="AF186" i="6"/>
  <c r="AH186" i="6" s="1"/>
  <c r="AL186" i="6"/>
  <c r="AA193" i="6"/>
  <c r="AF193" i="6"/>
  <c r="AH193" i="6" s="1"/>
  <c r="AL193" i="6"/>
  <c r="AF200" i="6"/>
  <c r="AH200" i="6" s="1"/>
  <c r="AL200" i="6"/>
  <c r="AA200" i="6"/>
  <c r="Y207" i="6"/>
  <c r="AF207" i="6"/>
  <c r="AH207" i="6" s="1"/>
  <c r="AL207" i="6"/>
  <c r="AF214" i="6"/>
  <c r="AH214" i="6" s="1"/>
  <c r="AA214" i="6"/>
  <c r="AL214" i="6"/>
  <c r="AF221" i="6"/>
  <c r="AH221" i="6" s="1"/>
  <c r="Y221" i="6"/>
  <c r="AL221" i="6"/>
  <c r="AF228" i="6"/>
  <c r="AH228" i="6" s="1"/>
  <c r="AA228" i="6"/>
  <c r="AL228" i="6"/>
  <c r="AF235" i="6"/>
  <c r="AH235" i="6" s="1"/>
  <c r="Y235" i="6"/>
  <c r="AL235" i="6"/>
  <c r="AF242" i="6"/>
  <c r="AH242" i="6"/>
  <c r="AA242" i="6"/>
  <c r="AL242" i="6"/>
  <c r="AF249" i="6"/>
  <c r="AH249" i="6"/>
  <c r="Y249" i="6"/>
  <c r="AL249" i="6"/>
  <c r="AH256" i="6"/>
  <c r="AL256" i="6"/>
  <c r="AA256" i="6"/>
  <c r="AF256" i="6"/>
  <c r="Y263" i="6"/>
  <c r="AH263" i="6"/>
  <c r="AF263" i="6"/>
  <c r="AL263" i="6"/>
  <c r="G262" i="3"/>
  <c r="G262" i="9"/>
  <c r="G219" i="9"/>
  <c r="G32" i="9"/>
  <c r="G28" i="9"/>
  <c r="G255" i="9"/>
  <c r="G241" i="9"/>
  <c r="G227" i="9"/>
  <c r="G171" i="9"/>
  <c r="G73" i="9"/>
  <c r="U40" i="6"/>
  <c r="AG40" i="6"/>
  <c r="T40" i="6"/>
  <c r="W40" i="6" s="1"/>
  <c r="AG47" i="6"/>
  <c r="T47" i="6"/>
  <c r="W47" i="6" s="1"/>
  <c r="U47" i="6"/>
  <c r="AG54" i="6"/>
  <c r="T54" i="6"/>
  <c r="W54" i="6" s="1"/>
  <c r="U54" i="6"/>
  <c r="AG61" i="6"/>
  <c r="T61" i="6"/>
  <c r="W61" i="6" s="1"/>
  <c r="U61" i="6"/>
  <c r="T68" i="6"/>
  <c r="W68" i="6" s="1"/>
  <c r="U68" i="6"/>
  <c r="AG68" i="6"/>
  <c r="AG75" i="6"/>
  <c r="T75" i="6"/>
  <c r="W75" i="6" s="1"/>
  <c r="U75" i="6"/>
  <c r="U82" i="6"/>
  <c r="T82" i="6"/>
  <c r="W82" i="6" s="1"/>
  <c r="AG82" i="6"/>
  <c r="T89" i="6"/>
  <c r="W89" i="6" s="1"/>
  <c r="AG89" i="6"/>
  <c r="U89" i="6"/>
  <c r="T96" i="6"/>
  <c r="W96" i="6" s="1"/>
  <c r="U96" i="6"/>
  <c r="AG96" i="6"/>
  <c r="T103" i="6"/>
  <c r="W103" i="6" s="1"/>
  <c r="U103" i="6"/>
  <c r="AG103" i="6"/>
  <c r="T110" i="6"/>
  <c r="W110" i="6" s="1"/>
  <c r="U110" i="6"/>
  <c r="AG110" i="6"/>
  <c r="T117" i="6"/>
  <c r="W117" i="6" s="1"/>
  <c r="U117" i="6"/>
  <c r="AG117" i="6"/>
  <c r="AG124" i="6"/>
  <c r="T124" i="6"/>
  <c r="W124" i="6" s="1"/>
  <c r="U124" i="6"/>
  <c r="T131" i="6"/>
  <c r="W131" i="6" s="1"/>
  <c r="AG131" i="6"/>
  <c r="U131" i="6"/>
  <c r="AG138" i="6"/>
  <c r="T138" i="6"/>
  <c r="W138" i="6" s="1"/>
  <c r="U138" i="6"/>
  <c r="AG145" i="6"/>
  <c r="T145" i="6"/>
  <c r="W145" i="6" s="1"/>
  <c r="U145" i="6"/>
  <c r="T152" i="6"/>
  <c r="W152" i="6" s="1"/>
  <c r="U152" i="6"/>
  <c r="AG152" i="6"/>
  <c r="T159" i="6"/>
  <c r="W159" i="6" s="1"/>
  <c r="U159" i="6"/>
  <c r="AG159" i="6"/>
  <c r="AG166" i="6"/>
  <c r="U166" i="6"/>
  <c r="T166" i="6"/>
  <c r="W166" i="6" s="1"/>
  <c r="U173" i="6"/>
  <c r="T173" i="6"/>
  <c r="W173" i="6" s="1"/>
  <c r="AG173" i="6"/>
  <c r="AG180" i="6"/>
  <c r="T180" i="6"/>
  <c r="W180" i="6" s="1"/>
  <c r="U180" i="6"/>
  <c r="T187" i="6"/>
  <c r="W187" i="6" s="1"/>
  <c r="U187" i="6"/>
  <c r="AG187" i="6"/>
  <c r="T194" i="6"/>
  <c r="W194" i="6" s="1"/>
  <c r="U194" i="6"/>
  <c r="AG194" i="6"/>
  <c r="U201" i="6"/>
  <c r="AG201" i="6"/>
  <c r="T201" i="6"/>
  <c r="W201" i="6" s="1"/>
  <c r="T208" i="6"/>
  <c r="W208" i="6" s="1"/>
  <c r="AG208" i="6"/>
  <c r="U208" i="6"/>
  <c r="AG215" i="6"/>
  <c r="T215" i="6"/>
  <c r="W215" i="6" s="1"/>
  <c r="U215" i="6"/>
  <c r="AG222" i="6"/>
  <c r="T222" i="6"/>
  <c r="W222" i="6" s="1"/>
  <c r="U222" i="6"/>
  <c r="AG229" i="6"/>
  <c r="T229" i="6"/>
  <c r="W229" i="6" s="1"/>
  <c r="U229" i="6"/>
  <c r="AG236" i="6"/>
  <c r="T236" i="6"/>
  <c r="W236" i="6" s="1"/>
  <c r="U236" i="6"/>
  <c r="AG243" i="6"/>
  <c r="U243" i="6"/>
  <c r="T243" i="6"/>
  <c r="AG250" i="6"/>
  <c r="U250" i="6"/>
  <c r="T250" i="6"/>
  <c r="T257" i="6"/>
  <c r="U257" i="6"/>
  <c r="AG257" i="6"/>
  <c r="T264" i="6"/>
  <c r="U264" i="6"/>
  <c r="AG264" i="6"/>
  <c r="G37" i="9"/>
  <c r="G254" i="3"/>
  <c r="G254" i="9"/>
  <c r="G240" i="3"/>
  <c r="G240" i="9"/>
  <c r="G226" i="3"/>
  <c r="G226" i="9"/>
  <c r="G170" i="9"/>
  <c r="G72" i="9"/>
  <c r="AF40" i="6"/>
  <c r="AH40" i="6" s="1"/>
  <c r="Y40" i="6"/>
  <c r="AL40" i="6"/>
  <c r="Y47" i="6"/>
  <c r="AF47" i="6"/>
  <c r="AH47" i="6" s="1"/>
  <c r="AL47" i="6"/>
  <c r="AF54" i="6"/>
  <c r="AH54" i="6" s="1"/>
  <c r="Y54" i="6"/>
  <c r="AL54" i="6"/>
  <c r="AF61" i="6"/>
  <c r="AH61" i="6" s="1"/>
  <c r="Y61" i="6"/>
  <c r="AL61" i="6"/>
  <c r="AA68" i="6"/>
  <c r="AF68" i="6"/>
  <c r="AH68" i="6" s="1"/>
  <c r="AL68" i="6"/>
  <c r="AF75" i="6"/>
  <c r="AH75" i="6" s="1"/>
  <c r="AA75" i="6"/>
  <c r="AL75" i="6"/>
  <c r="AF82" i="6"/>
  <c r="AH82" i="6" s="1"/>
  <c r="Y82" i="6"/>
  <c r="AL82" i="6"/>
  <c r="AF89" i="6"/>
  <c r="AH89" i="6" s="1"/>
  <c r="AL89" i="6"/>
  <c r="Y89" i="6"/>
  <c r="Y96" i="6"/>
  <c r="AF96" i="6"/>
  <c r="AH96" i="6" s="1"/>
  <c r="AL96" i="6"/>
  <c r="AF103" i="6"/>
  <c r="AH103" i="6" s="1"/>
  <c r="Y103" i="6"/>
  <c r="AL103" i="6"/>
  <c r="Y110" i="6"/>
  <c r="AF110" i="6"/>
  <c r="AH110" i="6" s="1"/>
  <c r="AL110" i="6"/>
  <c r="AF117" i="6"/>
  <c r="AH117" i="6" s="1"/>
  <c r="Y117" i="6"/>
  <c r="AL117" i="6"/>
  <c r="AF124" i="6"/>
  <c r="AH124" i="6" s="1"/>
  <c r="AA124" i="6"/>
  <c r="AL124" i="6"/>
  <c r="AL131" i="6"/>
  <c r="AF131" i="6"/>
  <c r="AH131" i="6" s="1"/>
  <c r="Y131" i="6"/>
  <c r="AF138" i="6"/>
  <c r="AH138" i="6" s="1"/>
  <c r="AA138" i="6"/>
  <c r="AL138" i="6"/>
  <c r="Y145" i="6"/>
  <c r="AF145" i="6"/>
  <c r="AH145" i="6" s="1"/>
  <c r="AL145" i="6"/>
  <c r="AF152" i="6"/>
  <c r="AH152" i="6" s="1"/>
  <c r="AL152" i="6"/>
  <c r="Y152" i="6"/>
  <c r="AA159" i="6"/>
  <c r="AF159" i="6"/>
  <c r="AH159" i="6" s="1"/>
  <c r="AL159" i="6"/>
  <c r="AF166" i="6"/>
  <c r="AH166" i="6" s="1"/>
  <c r="AA166" i="6"/>
  <c r="AL166" i="6"/>
  <c r="AA173" i="6"/>
  <c r="AF173" i="6"/>
  <c r="AH173" i="6" s="1"/>
  <c r="AL173" i="6"/>
  <c r="AF180" i="6"/>
  <c r="AH180" i="6" s="1"/>
  <c r="AL180" i="6"/>
  <c r="AA180" i="6"/>
  <c r="Y187" i="6"/>
  <c r="AL187" i="6"/>
  <c r="AF187" i="6"/>
  <c r="AH187" i="6" s="1"/>
  <c r="AF194" i="6"/>
  <c r="AH194" i="6" s="1"/>
  <c r="Y194" i="6"/>
  <c r="AL194" i="6"/>
  <c r="AF201" i="6"/>
  <c r="AH201" i="6" s="1"/>
  <c r="AA201" i="6"/>
  <c r="AL201" i="6"/>
  <c r="AF208" i="6"/>
  <c r="AH208" i="6" s="1"/>
  <c r="Y208" i="6"/>
  <c r="AL208" i="6"/>
  <c r="Y215" i="6"/>
  <c r="AF215" i="6"/>
  <c r="AH215" i="6" s="1"/>
  <c r="AL215" i="6"/>
  <c r="AF222" i="6"/>
  <c r="AH222" i="6" s="1"/>
  <c r="AL222" i="6"/>
  <c r="Y222" i="6"/>
  <c r="AA229" i="6"/>
  <c r="AF229" i="6"/>
  <c r="AH229" i="6" s="1"/>
  <c r="AL229" i="6"/>
  <c r="AF236" i="6"/>
  <c r="AH236" i="6" s="1"/>
  <c r="AL236" i="6"/>
  <c r="Y236" i="6"/>
  <c r="AF243" i="6"/>
  <c r="AH243" i="6"/>
  <c r="AA243" i="6"/>
  <c r="AL243" i="6"/>
  <c r="AF250" i="6"/>
  <c r="AH250" i="6"/>
  <c r="AL250" i="6"/>
  <c r="Y250" i="6"/>
  <c r="AH257" i="6"/>
  <c r="AA257" i="6"/>
  <c r="AF257" i="6"/>
  <c r="AL257" i="6"/>
  <c r="Y264" i="6"/>
  <c r="AF264" i="6"/>
  <c r="AH264" i="6"/>
  <c r="AL264" i="6"/>
  <c r="G66" i="9"/>
  <c r="T41" i="6"/>
  <c r="W41" i="6" s="1"/>
  <c r="U41" i="6"/>
  <c r="AG41" i="6"/>
  <c r="AG48" i="6"/>
  <c r="T48" i="6"/>
  <c r="W48" i="6" s="1"/>
  <c r="U48" i="6"/>
  <c r="AG55" i="6"/>
  <c r="T55" i="6"/>
  <c r="W55" i="6" s="1"/>
  <c r="U55" i="6"/>
  <c r="AG62" i="6"/>
  <c r="T62" i="6"/>
  <c r="W62" i="6" s="1"/>
  <c r="U62" i="6"/>
  <c r="T69" i="6"/>
  <c r="W69" i="6" s="1"/>
  <c r="U69" i="6"/>
  <c r="AG69" i="6"/>
  <c r="T76" i="6"/>
  <c r="W76" i="6" s="1"/>
  <c r="U76" i="6"/>
  <c r="AG76" i="6"/>
  <c r="T83" i="6"/>
  <c r="W83" i="6" s="1"/>
  <c r="U83" i="6"/>
  <c r="AG83" i="6"/>
  <c r="U90" i="6"/>
  <c r="T90" i="6"/>
  <c r="W90" i="6" s="1"/>
  <c r="AG90" i="6"/>
  <c r="T97" i="6"/>
  <c r="W97" i="6" s="1"/>
  <c r="U97" i="6"/>
  <c r="AG97" i="6"/>
  <c r="T104" i="6"/>
  <c r="W104" i="6" s="1"/>
  <c r="U104" i="6"/>
  <c r="AG104" i="6"/>
  <c r="T111" i="6"/>
  <c r="W111" i="6" s="1"/>
  <c r="U111" i="6"/>
  <c r="AG111" i="6"/>
  <c r="AG118" i="6"/>
  <c r="T118" i="6"/>
  <c r="W118" i="6" s="1"/>
  <c r="U118" i="6"/>
  <c r="AG125" i="6"/>
  <c r="U125" i="6"/>
  <c r="T125" i="6"/>
  <c r="W125" i="6" s="1"/>
  <c r="T132" i="6"/>
  <c r="W132" i="6" s="1"/>
  <c r="U132" i="6"/>
  <c r="AG132" i="6"/>
  <c r="AG139" i="6"/>
  <c r="T139" i="6"/>
  <c r="W139" i="6" s="1"/>
  <c r="U139" i="6"/>
  <c r="AG146" i="6"/>
  <c r="U146" i="6"/>
  <c r="T146" i="6"/>
  <c r="W146" i="6" s="1"/>
  <c r="T153" i="6"/>
  <c r="W153" i="6" s="1"/>
  <c r="U153" i="6"/>
  <c r="AG153" i="6"/>
  <c r="AG160" i="6"/>
  <c r="T160" i="6"/>
  <c r="W160" i="6" s="1"/>
  <c r="U160" i="6"/>
  <c r="AG167" i="6"/>
  <c r="T167" i="6"/>
  <c r="W167" i="6" s="1"/>
  <c r="U167" i="6"/>
  <c r="U174" i="6"/>
  <c r="T174" i="6"/>
  <c r="W174" i="6" s="1"/>
  <c r="AG174" i="6"/>
  <c r="AG181" i="6"/>
  <c r="T181" i="6"/>
  <c r="W181" i="6" s="1"/>
  <c r="U181" i="6"/>
  <c r="T188" i="6"/>
  <c r="W188" i="6" s="1"/>
  <c r="U188" i="6"/>
  <c r="AG188" i="6"/>
  <c r="U195" i="6"/>
  <c r="AG195" i="6"/>
  <c r="T195" i="6"/>
  <c r="W195" i="6" s="1"/>
  <c r="AG202" i="6"/>
  <c r="T202" i="6"/>
  <c r="W202" i="6" s="1"/>
  <c r="U202" i="6"/>
  <c r="U209" i="6"/>
  <c r="AG209" i="6"/>
  <c r="T209" i="6"/>
  <c r="W209" i="6" s="1"/>
  <c r="AG216" i="6"/>
  <c r="T216" i="6"/>
  <c r="W216" i="6" s="1"/>
  <c r="U216" i="6"/>
  <c r="AG223" i="6"/>
  <c r="U223" i="6"/>
  <c r="T223" i="6"/>
  <c r="W223" i="6" s="1"/>
  <c r="T230" i="6"/>
  <c r="W230" i="6" s="1"/>
  <c r="U230" i="6"/>
  <c r="AG230" i="6"/>
  <c r="AG237" i="6"/>
  <c r="T237" i="6"/>
  <c r="W237" i="6" s="1"/>
  <c r="U237" i="6"/>
  <c r="AG244" i="6"/>
  <c r="U244" i="6"/>
  <c r="T244" i="6"/>
  <c r="AG251" i="6"/>
  <c r="T251" i="6"/>
  <c r="U251" i="6"/>
  <c r="T258" i="6"/>
  <c r="U258" i="6"/>
  <c r="AG258" i="6"/>
  <c r="T265" i="6"/>
  <c r="U265" i="6"/>
  <c r="AG265" i="6"/>
  <c r="G38" i="9"/>
  <c r="G261" i="9"/>
  <c r="G238" i="9"/>
  <c r="G224" i="3"/>
  <c r="G224" i="9"/>
  <c r="G168" i="9"/>
  <c r="Y41" i="6"/>
  <c r="AF41" i="6"/>
  <c r="AH41" i="6" s="1"/>
  <c r="AL41" i="6"/>
  <c r="AF48" i="6"/>
  <c r="AH48" i="6" s="1"/>
  <c r="AA48" i="6"/>
  <c r="AL48" i="6"/>
  <c r="AF55" i="6"/>
  <c r="AH55" i="6" s="1"/>
  <c r="Y55" i="6"/>
  <c r="AL55" i="6"/>
  <c r="AA62" i="6"/>
  <c r="AF62" i="6"/>
  <c r="AH62" i="6" s="1"/>
  <c r="AL62" i="6"/>
  <c r="Y69" i="6"/>
  <c r="AF69" i="6"/>
  <c r="AH69" i="6" s="1"/>
  <c r="AL69" i="6"/>
  <c r="AF76" i="6"/>
  <c r="AH76" i="6" s="1"/>
  <c r="Y76" i="6"/>
  <c r="AL76" i="6"/>
  <c r="Y83" i="6"/>
  <c r="AF83" i="6"/>
  <c r="AH83" i="6" s="1"/>
  <c r="AL83" i="6"/>
  <c r="AA90" i="6"/>
  <c r="AF90" i="6"/>
  <c r="AH90" i="6" s="1"/>
  <c r="AL90" i="6"/>
  <c r="Y97" i="6"/>
  <c r="AF97" i="6"/>
  <c r="AH97" i="6" s="1"/>
  <c r="AL97" i="6"/>
  <c r="Y104" i="6"/>
  <c r="AF104" i="6"/>
  <c r="AH104" i="6" s="1"/>
  <c r="AL104" i="6"/>
  <c r="AL111" i="6"/>
  <c r="AA111" i="6"/>
  <c r="AF111" i="6"/>
  <c r="AH111" i="6" s="1"/>
  <c r="AF118" i="6"/>
  <c r="AH118" i="6" s="1"/>
  <c r="AA118" i="6"/>
  <c r="AL118" i="6"/>
  <c r="Y125" i="6"/>
  <c r="AF125" i="6"/>
  <c r="AH125" i="6" s="1"/>
  <c r="AL125" i="6"/>
  <c r="Y132" i="6"/>
  <c r="AF132" i="6"/>
  <c r="AH132" i="6" s="1"/>
  <c r="AL132" i="6"/>
  <c r="AA139" i="6"/>
  <c r="AF139" i="6"/>
  <c r="AH139" i="6" s="1"/>
  <c r="AL139" i="6"/>
  <c r="AF146" i="6"/>
  <c r="AH146" i="6" s="1"/>
  <c r="Y146" i="6"/>
  <c r="AL146" i="6"/>
  <c r="AF153" i="6"/>
  <c r="AH153" i="6" s="1"/>
  <c r="AL153" i="6"/>
  <c r="Y153" i="6"/>
  <c r="AF160" i="6"/>
  <c r="AH160" i="6" s="1"/>
  <c r="AA160" i="6"/>
  <c r="AL160" i="6"/>
  <c r="AL167" i="6"/>
  <c r="Y167" i="6"/>
  <c r="AF167" i="6"/>
  <c r="AH167" i="6" s="1"/>
  <c r="Y174" i="6"/>
  <c r="AF174" i="6"/>
  <c r="AH174" i="6" s="1"/>
  <c r="AL174" i="6"/>
  <c r="AF181" i="6"/>
  <c r="AH181" i="6" s="1"/>
  <c r="AL181" i="6"/>
  <c r="Y181" i="6"/>
  <c r="Y188" i="6"/>
  <c r="AF188" i="6"/>
  <c r="AH188" i="6" s="1"/>
  <c r="AL188" i="6"/>
  <c r="Y195" i="6"/>
  <c r="AF195" i="6"/>
  <c r="AH195" i="6" s="1"/>
  <c r="AL195" i="6"/>
  <c r="AF202" i="6"/>
  <c r="AH202" i="6" s="1"/>
  <c r="Y202" i="6"/>
  <c r="AL202" i="6"/>
  <c r="AA209" i="6"/>
  <c r="AF209" i="6"/>
  <c r="AH209" i="6" s="1"/>
  <c r="AL209" i="6"/>
  <c r="AF216" i="6"/>
  <c r="AH216" i="6" s="1"/>
  <c r="Y216" i="6"/>
  <c r="AL216" i="6"/>
  <c r="AF223" i="6"/>
  <c r="AH223" i="6" s="1"/>
  <c r="Y223" i="6"/>
  <c r="AL223" i="6"/>
  <c r="Y230" i="6"/>
  <c r="AF230" i="6"/>
  <c r="AH230" i="6" s="1"/>
  <c r="AL230" i="6"/>
  <c r="AF237" i="6"/>
  <c r="AH237" i="6" s="1"/>
  <c r="AL237" i="6"/>
  <c r="AA237" i="6"/>
  <c r="AF244" i="6"/>
  <c r="AH244" i="6"/>
  <c r="Y244" i="6"/>
  <c r="AL244" i="6"/>
  <c r="AF251" i="6"/>
  <c r="AH251" i="6"/>
  <c r="AL251" i="6"/>
  <c r="Y251" i="6"/>
  <c r="AA258" i="6"/>
  <c r="AF258" i="6"/>
  <c r="AH258" i="6"/>
  <c r="AL258" i="6"/>
  <c r="AA265" i="6"/>
  <c r="AF265" i="6"/>
  <c r="AH265" i="6"/>
  <c r="AL265" i="6"/>
  <c r="G65" i="9"/>
  <c r="G251" i="9"/>
  <c r="G237" i="9"/>
  <c r="G223" i="9"/>
  <c r="G167" i="9"/>
  <c r="T42" i="6"/>
  <c r="W42" i="6" s="1"/>
  <c r="U42" i="6"/>
  <c r="AG42" i="6"/>
  <c r="AG49" i="6"/>
  <c r="T49" i="6"/>
  <c r="W49" i="6" s="1"/>
  <c r="U49" i="6"/>
  <c r="AG56" i="6"/>
  <c r="T56" i="6"/>
  <c r="W56" i="6" s="1"/>
  <c r="U56" i="6"/>
  <c r="AG63" i="6"/>
  <c r="U63" i="6"/>
  <c r="T63" i="6"/>
  <c r="W63" i="6" s="1"/>
  <c r="T70" i="6"/>
  <c r="W70" i="6" s="1"/>
  <c r="U70" i="6"/>
  <c r="AG70" i="6"/>
  <c r="T77" i="6"/>
  <c r="W77" i="6" s="1"/>
  <c r="U77" i="6"/>
  <c r="AG77" i="6"/>
  <c r="U84" i="6"/>
  <c r="AG84" i="6"/>
  <c r="T84" i="6"/>
  <c r="W84" i="6" s="1"/>
  <c r="T91" i="6"/>
  <c r="W91" i="6" s="1"/>
  <c r="U91" i="6"/>
  <c r="AG91" i="6"/>
  <c r="T98" i="6"/>
  <c r="W98" i="6" s="1"/>
  <c r="U98" i="6"/>
  <c r="AG98" i="6"/>
  <c r="T105" i="6"/>
  <c r="W105" i="6" s="1"/>
  <c r="U105" i="6"/>
  <c r="AG105" i="6"/>
  <c r="T112" i="6"/>
  <c r="W112" i="6" s="1"/>
  <c r="U112" i="6"/>
  <c r="AG112" i="6"/>
  <c r="T119" i="6"/>
  <c r="W119" i="6" s="1"/>
  <c r="U119" i="6"/>
  <c r="AG119" i="6"/>
  <c r="U126" i="6"/>
  <c r="T126" i="6"/>
  <c r="W126" i="6" s="1"/>
  <c r="AG126" i="6"/>
  <c r="U133" i="6"/>
  <c r="T133" i="6"/>
  <c r="W133" i="6" s="1"/>
  <c r="AG133" i="6"/>
  <c r="T140" i="6"/>
  <c r="W140" i="6" s="1"/>
  <c r="AG140" i="6"/>
  <c r="U140" i="6"/>
  <c r="T147" i="6"/>
  <c r="W147" i="6" s="1"/>
  <c r="AG147" i="6"/>
  <c r="U147" i="6"/>
  <c r="T154" i="6"/>
  <c r="W154" i="6" s="1"/>
  <c r="U154" i="6"/>
  <c r="AG154" i="6"/>
  <c r="AG161" i="6"/>
  <c r="T161" i="6"/>
  <c r="W161" i="6" s="1"/>
  <c r="U161" i="6"/>
  <c r="AG168" i="6"/>
  <c r="T168" i="6"/>
  <c r="W168" i="6" s="1"/>
  <c r="U168" i="6"/>
  <c r="AG175" i="6"/>
  <c r="U175" i="6"/>
  <c r="T175" i="6"/>
  <c r="W175" i="6" s="1"/>
  <c r="AG182" i="6"/>
  <c r="U182" i="6"/>
  <c r="T182" i="6"/>
  <c r="W182" i="6" s="1"/>
  <c r="T189" i="6"/>
  <c r="W189" i="6" s="1"/>
  <c r="U189" i="6"/>
  <c r="AG189" i="6"/>
  <c r="T196" i="6"/>
  <c r="W196" i="6" s="1"/>
  <c r="U196" i="6"/>
  <c r="AG196" i="6"/>
  <c r="AG203" i="6"/>
  <c r="T203" i="6"/>
  <c r="W203" i="6" s="1"/>
  <c r="U203" i="6"/>
  <c r="T210" i="6"/>
  <c r="W210" i="6" s="1"/>
  <c r="U210" i="6"/>
  <c r="AG210" i="6"/>
  <c r="T217" i="6"/>
  <c r="W217" i="6" s="1"/>
  <c r="U217" i="6"/>
  <c r="AG217" i="6"/>
  <c r="AG224" i="6"/>
  <c r="T224" i="6"/>
  <c r="W224" i="6" s="1"/>
  <c r="U224" i="6"/>
  <c r="AG231" i="6"/>
  <c r="T231" i="6"/>
  <c r="W231" i="6" s="1"/>
  <c r="U231" i="6"/>
  <c r="AG238" i="6"/>
  <c r="T238" i="6"/>
  <c r="W238" i="6" s="1"/>
  <c r="U238" i="6"/>
  <c r="AG245" i="6"/>
  <c r="T245" i="6"/>
  <c r="U245" i="6"/>
  <c r="AG252" i="6"/>
  <c r="T252" i="6"/>
  <c r="U252" i="6"/>
  <c r="T259" i="6"/>
  <c r="U259" i="6"/>
  <c r="AG259" i="6"/>
  <c r="T266" i="6"/>
  <c r="U266" i="6"/>
  <c r="AG266" i="6"/>
  <c r="AF50" i="6"/>
  <c r="AH50" i="6" s="1"/>
  <c r="AL50" i="6"/>
  <c r="Y50" i="6"/>
  <c r="Y64" i="6"/>
  <c r="AF64" i="6"/>
  <c r="AH64" i="6" s="1"/>
  <c r="AL64" i="6"/>
  <c r="AA78" i="6"/>
  <c r="AF78" i="6"/>
  <c r="AH78" i="6" s="1"/>
  <c r="AL78" i="6"/>
  <c r="AL92" i="6"/>
  <c r="Y92" i="6"/>
  <c r="AF92" i="6"/>
  <c r="AH92" i="6" s="1"/>
  <c r="Y106" i="6"/>
  <c r="AF106" i="6"/>
  <c r="AH106" i="6" s="1"/>
  <c r="AL106" i="6"/>
  <c r="AL120" i="6"/>
  <c r="Y120" i="6"/>
  <c r="AF120" i="6"/>
  <c r="AH120" i="6" s="1"/>
  <c r="AF127" i="6"/>
  <c r="AH127" i="6" s="1"/>
  <c r="AA127" i="6"/>
  <c r="AL127" i="6"/>
  <c r="AA141" i="6"/>
  <c r="AF141" i="6"/>
  <c r="AH141" i="6" s="1"/>
  <c r="AL141" i="6"/>
  <c r="AF162" i="6"/>
  <c r="AH162" i="6" s="1"/>
  <c r="Y162" i="6"/>
  <c r="AL162" i="6"/>
  <c r="AF176" i="6"/>
  <c r="AH176" i="6" s="1"/>
  <c r="Y176" i="6"/>
  <c r="AL176" i="6"/>
  <c r="AA190" i="6"/>
  <c r="AF190" i="6"/>
  <c r="AH190" i="6" s="1"/>
  <c r="AL190" i="6"/>
  <c r="AF204" i="6"/>
  <c r="AH204" i="6" s="1"/>
  <c r="AL204" i="6"/>
  <c r="Y204" i="6"/>
  <c r="AF218" i="6"/>
  <c r="AH218" i="6" s="1"/>
  <c r="AL218" i="6"/>
  <c r="AA218" i="6"/>
  <c r="AF232" i="6"/>
  <c r="AH232" i="6" s="1"/>
  <c r="AA232" i="6"/>
  <c r="AL232" i="6"/>
  <c r="AH253" i="6"/>
  <c r="Y253" i="6"/>
  <c r="AF253" i="6"/>
  <c r="AL253" i="6"/>
  <c r="AG58" i="6"/>
  <c r="T58" i="6"/>
  <c r="W58" i="6" s="1"/>
  <c r="U58" i="6"/>
  <c r="T72" i="6"/>
  <c r="W72" i="6" s="1"/>
  <c r="AG72" i="6"/>
  <c r="U72" i="6"/>
  <c r="U93" i="6"/>
  <c r="AG93" i="6"/>
  <c r="T93" i="6"/>
  <c r="W93" i="6" s="1"/>
  <c r="U114" i="6"/>
  <c r="AG114" i="6"/>
  <c r="T114" i="6"/>
  <c r="W114" i="6" s="1"/>
  <c r="U128" i="6"/>
  <c r="AG128" i="6"/>
  <c r="T128" i="6"/>
  <c r="W128" i="6" s="1"/>
  <c r="T156" i="6"/>
  <c r="W156" i="6" s="1"/>
  <c r="U156" i="6"/>
  <c r="AG156" i="6"/>
  <c r="T184" i="6"/>
  <c r="W184" i="6" s="1"/>
  <c r="U184" i="6"/>
  <c r="AG184" i="6"/>
  <c r="T219" i="6"/>
  <c r="W219" i="6" s="1"/>
  <c r="U219" i="6"/>
  <c r="AG219" i="6"/>
  <c r="G260" i="9"/>
  <c r="G246" i="9"/>
  <c r="G218" i="9"/>
  <c r="AA65" i="6"/>
  <c r="AF65" i="6"/>
  <c r="AH65" i="6" s="1"/>
  <c r="AL65" i="6"/>
  <c r="AF79" i="6"/>
  <c r="AH79" i="6" s="1"/>
  <c r="AA79" i="6"/>
  <c r="AL79" i="6"/>
  <c r="Y93" i="6"/>
  <c r="AF93" i="6"/>
  <c r="AH93" i="6" s="1"/>
  <c r="AL93" i="6"/>
  <c r="AA114" i="6"/>
  <c r="AF114" i="6"/>
  <c r="AH114" i="6" s="1"/>
  <c r="AL114" i="6"/>
  <c r="AL135" i="6"/>
  <c r="AF135" i="6"/>
  <c r="AH135" i="6" s="1"/>
  <c r="AA135" i="6"/>
  <c r="Y156" i="6"/>
  <c r="AF156" i="6"/>
  <c r="AH156" i="6" s="1"/>
  <c r="AL156" i="6"/>
  <c r="Y170" i="6"/>
  <c r="AF170" i="6"/>
  <c r="AH170" i="6" s="1"/>
  <c r="AL170" i="6"/>
  <c r="AF198" i="6"/>
  <c r="AH198" i="6" s="1"/>
  <c r="Y198" i="6"/>
  <c r="AL198" i="6"/>
  <c r="Y219" i="6"/>
  <c r="AF219" i="6"/>
  <c r="AH219" i="6" s="1"/>
  <c r="AL219" i="6"/>
  <c r="AF240" i="6"/>
  <c r="AH240" i="6"/>
  <c r="AA240" i="6"/>
  <c r="AL240" i="6"/>
  <c r="AL261" i="6"/>
  <c r="Y261" i="6"/>
  <c r="AF261" i="6"/>
  <c r="AH261" i="6"/>
  <c r="G259" i="9"/>
  <c r="G245" i="9"/>
  <c r="G217" i="9"/>
  <c r="G3" i="9"/>
  <c r="AF42" i="6"/>
  <c r="AH42" i="6" s="1"/>
  <c r="AA42" i="6"/>
  <c r="AL42" i="6"/>
  <c r="AA49" i="6"/>
  <c r="AF49" i="6"/>
  <c r="AH49" i="6" s="1"/>
  <c r="AL49" i="6"/>
  <c r="AF56" i="6"/>
  <c r="AH56" i="6" s="1"/>
  <c r="Y56" i="6"/>
  <c r="AL56" i="6"/>
  <c r="AA63" i="6"/>
  <c r="AF63" i="6"/>
  <c r="AH63" i="6" s="1"/>
  <c r="AL63" i="6"/>
  <c r="AF70" i="6"/>
  <c r="AH70" i="6" s="1"/>
  <c r="Y70" i="6"/>
  <c r="AL70" i="6"/>
  <c r="Y77" i="6"/>
  <c r="AF77" i="6"/>
  <c r="AH77" i="6" s="1"/>
  <c r="AL77" i="6"/>
  <c r="AF84" i="6"/>
  <c r="AH84" i="6" s="1"/>
  <c r="Y84" i="6"/>
  <c r="AL84" i="6"/>
  <c r="Y91" i="6"/>
  <c r="AF91" i="6"/>
  <c r="AH91" i="6" s="1"/>
  <c r="AL91" i="6"/>
  <c r="Y98" i="6"/>
  <c r="AF98" i="6"/>
  <c r="AH98" i="6" s="1"/>
  <c r="AL98" i="6"/>
  <c r="AF105" i="6"/>
  <c r="AH105" i="6" s="1"/>
  <c r="Y105" i="6"/>
  <c r="AL105" i="6"/>
  <c r="AF112" i="6"/>
  <c r="AH112" i="6" s="1"/>
  <c r="AA112" i="6"/>
  <c r="AL112" i="6"/>
  <c r="AF119" i="6"/>
  <c r="AH119" i="6" s="1"/>
  <c r="Y119" i="6"/>
  <c r="AL119" i="6"/>
  <c r="AA126" i="6"/>
  <c r="AF126" i="6"/>
  <c r="AH126" i="6" s="1"/>
  <c r="AL126" i="6"/>
  <c r="AA133" i="6"/>
  <c r="AF133" i="6"/>
  <c r="AH133" i="6" s="1"/>
  <c r="AL133" i="6"/>
  <c r="Y140" i="6"/>
  <c r="AF140" i="6"/>
  <c r="AH140" i="6" s="1"/>
  <c r="AL140" i="6"/>
  <c r="AF147" i="6"/>
  <c r="AH147" i="6" s="1"/>
  <c r="AA147" i="6"/>
  <c r="AL147" i="6"/>
  <c r="AF154" i="6"/>
  <c r="AH154" i="6" s="1"/>
  <c r="AL154" i="6"/>
  <c r="Y154" i="6"/>
  <c r="AF161" i="6"/>
  <c r="AH161" i="6" s="1"/>
  <c r="Y161" i="6"/>
  <c r="AL161" i="6"/>
  <c r="Y168" i="6"/>
  <c r="AF168" i="6"/>
  <c r="AH168" i="6" s="1"/>
  <c r="AL168" i="6"/>
  <c r="AF175" i="6"/>
  <c r="AH175" i="6" s="1"/>
  <c r="AA175" i="6"/>
  <c r="AL175" i="6"/>
  <c r="AL182" i="6"/>
  <c r="AF182" i="6"/>
  <c r="AH182" i="6" s="1"/>
  <c r="Y182" i="6"/>
  <c r="Y189" i="6"/>
  <c r="AF189" i="6"/>
  <c r="AH189" i="6" s="1"/>
  <c r="AL189" i="6"/>
  <c r="AF196" i="6"/>
  <c r="AH196" i="6" s="1"/>
  <c r="Y196" i="6"/>
  <c r="AL196" i="6"/>
  <c r="Y203" i="6"/>
  <c r="AF203" i="6"/>
  <c r="AH203" i="6" s="1"/>
  <c r="AL203" i="6"/>
  <c r="AA210" i="6"/>
  <c r="AF210" i="6"/>
  <c r="AH210" i="6" s="1"/>
  <c r="AL210" i="6"/>
  <c r="AF217" i="6"/>
  <c r="AH217" i="6" s="1"/>
  <c r="AA217" i="6"/>
  <c r="AL217" i="6"/>
  <c r="AF224" i="6"/>
  <c r="AH224" i="6" s="1"/>
  <c r="AA224" i="6"/>
  <c r="AL224" i="6"/>
  <c r="AA231" i="6"/>
  <c r="AF231" i="6"/>
  <c r="AH231" i="6" s="1"/>
  <c r="AL231" i="6"/>
  <c r="AF238" i="6"/>
  <c r="AH238" i="6"/>
  <c r="Y238" i="6"/>
  <c r="AL238" i="6"/>
  <c r="AF245" i="6"/>
  <c r="AH245" i="6"/>
  <c r="Y245" i="6"/>
  <c r="AL245" i="6"/>
  <c r="AF252" i="6"/>
  <c r="AH252" i="6"/>
  <c r="Y252" i="6"/>
  <c r="AL252" i="6"/>
  <c r="Y259" i="6"/>
  <c r="AF259" i="6"/>
  <c r="AH259" i="6"/>
  <c r="AL259" i="6"/>
  <c r="AF266" i="6"/>
  <c r="Y266" i="6"/>
  <c r="AH266" i="6"/>
  <c r="AL266" i="6"/>
  <c r="AF51" i="6"/>
  <c r="AH51" i="6" s="1"/>
  <c r="AL51" i="6"/>
  <c r="Y51" i="6"/>
  <c r="G4" i="9"/>
  <c r="U43" i="6"/>
  <c r="AG43" i="6"/>
  <c r="T43" i="6"/>
  <c r="W43" i="6" s="1"/>
  <c r="U50" i="6"/>
  <c r="T50" i="6"/>
  <c r="W50" i="6" s="1"/>
  <c r="AG50" i="6"/>
  <c r="AG57" i="6"/>
  <c r="T57" i="6"/>
  <c r="W57" i="6" s="1"/>
  <c r="U57" i="6"/>
  <c r="U64" i="6"/>
  <c r="T64" i="6"/>
  <c r="W64" i="6" s="1"/>
  <c r="AG64" i="6"/>
  <c r="U71" i="6"/>
  <c r="AG71" i="6"/>
  <c r="T71" i="6"/>
  <c r="W71" i="6" s="1"/>
  <c r="T78" i="6"/>
  <c r="W78" i="6" s="1"/>
  <c r="U78" i="6"/>
  <c r="AG78" i="6"/>
  <c r="T85" i="6"/>
  <c r="W85" i="6" s="1"/>
  <c r="AG85" i="6"/>
  <c r="U85" i="6"/>
  <c r="U92" i="6"/>
  <c r="AG92" i="6"/>
  <c r="T92" i="6"/>
  <c r="W92" i="6" s="1"/>
  <c r="T99" i="6"/>
  <c r="W99" i="6" s="1"/>
  <c r="U99" i="6"/>
  <c r="AG99" i="6"/>
  <c r="U106" i="6"/>
  <c r="T106" i="6"/>
  <c r="W106" i="6" s="1"/>
  <c r="AG106" i="6"/>
  <c r="T113" i="6"/>
  <c r="W113" i="6" s="1"/>
  <c r="U113" i="6"/>
  <c r="AG113" i="6"/>
  <c r="T120" i="6"/>
  <c r="W120" i="6" s="1"/>
  <c r="U120" i="6"/>
  <c r="AG120" i="6"/>
  <c r="U127" i="6"/>
  <c r="T127" i="6"/>
  <c r="W127" i="6" s="1"/>
  <c r="AG127" i="6"/>
  <c r="T134" i="6"/>
  <c r="W134" i="6" s="1"/>
  <c r="U134" i="6"/>
  <c r="AG134" i="6"/>
  <c r="T141" i="6"/>
  <c r="W141" i="6" s="1"/>
  <c r="U141" i="6"/>
  <c r="AG141" i="6"/>
  <c r="U148" i="6"/>
  <c r="T148" i="6"/>
  <c r="W148" i="6" s="1"/>
  <c r="AG148" i="6"/>
  <c r="T155" i="6"/>
  <c r="W155" i="6" s="1"/>
  <c r="U155" i="6"/>
  <c r="AG155" i="6"/>
  <c r="AG162" i="6"/>
  <c r="T162" i="6"/>
  <c r="W162" i="6" s="1"/>
  <c r="U162" i="6"/>
  <c r="T169" i="6"/>
  <c r="W169" i="6" s="1"/>
  <c r="U169" i="6"/>
  <c r="AG169" i="6"/>
  <c r="U176" i="6"/>
  <c r="T176" i="6"/>
  <c r="W176" i="6" s="1"/>
  <c r="AG176" i="6"/>
  <c r="AG183" i="6"/>
  <c r="T183" i="6"/>
  <c r="W183" i="6" s="1"/>
  <c r="U183" i="6"/>
  <c r="T190" i="6"/>
  <c r="W190" i="6" s="1"/>
  <c r="U190" i="6"/>
  <c r="AG190" i="6"/>
  <c r="U197" i="6"/>
  <c r="T197" i="6"/>
  <c r="W197" i="6" s="1"/>
  <c r="AG197" i="6"/>
  <c r="T204" i="6"/>
  <c r="W204" i="6" s="1"/>
  <c r="AG204" i="6"/>
  <c r="U204" i="6"/>
  <c r="T211" i="6"/>
  <c r="W211" i="6" s="1"/>
  <c r="U211" i="6"/>
  <c r="AG211" i="6"/>
  <c r="T218" i="6"/>
  <c r="W218" i="6" s="1"/>
  <c r="U218" i="6"/>
  <c r="AG218" i="6"/>
  <c r="AG225" i="6"/>
  <c r="T225" i="6"/>
  <c r="W225" i="6" s="1"/>
  <c r="U225" i="6"/>
  <c r="AG232" i="6"/>
  <c r="T232" i="6"/>
  <c r="W232" i="6" s="1"/>
  <c r="U232" i="6"/>
  <c r="AG239" i="6"/>
  <c r="T239" i="6"/>
  <c r="U239" i="6"/>
  <c r="AG246" i="6"/>
  <c r="U246" i="6"/>
  <c r="T246" i="6"/>
  <c r="AG253" i="6"/>
  <c r="T253" i="6"/>
  <c r="U253" i="6"/>
  <c r="T260" i="6"/>
  <c r="U260" i="6"/>
  <c r="AG260" i="6"/>
  <c r="Y15" i="6"/>
  <c r="AL15" i="6"/>
  <c r="AA9" i="6"/>
  <c r="AB9" i="6" s="1"/>
  <c r="AF9" i="6"/>
  <c r="AH9" i="6" s="1"/>
  <c r="AL9" i="6"/>
  <c r="AL10" i="6"/>
  <c r="AL11" i="6"/>
  <c r="AL12" i="6"/>
  <c r="Y13" i="6"/>
  <c r="AL13" i="6"/>
  <c r="AG14" i="6"/>
  <c r="T14" i="6"/>
  <c r="W14" i="6" s="1"/>
  <c r="AG28" i="6"/>
  <c r="T28" i="6"/>
  <c r="W28" i="6" s="1"/>
  <c r="AF14" i="6"/>
  <c r="AF21" i="6"/>
  <c r="AH21" i="6" s="1"/>
  <c r="AF35" i="6"/>
  <c r="AH35" i="6" s="1"/>
  <c r="AF22" i="6"/>
  <c r="AF36" i="6"/>
  <c r="AH36" i="6" s="1"/>
  <c r="AG16" i="6"/>
  <c r="T16" i="6"/>
  <c r="W16" i="6" s="1"/>
  <c r="AG23" i="6"/>
  <c r="T23" i="6"/>
  <c r="W23" i="6" s="1"/>
  <c r="AG37" i="6"/>
  <c r="T37" i="6"/>
  <c r="W37" i="6" s="1"/>
  <c r="AF37" i="6"/>
  <c r="AH37" i="6" s="1"/>
  <c r="AG10" i="6"/>
  <c r="T10" i="6"/>
  <c r="W10" i="6" s="1"/>
  <c r="AG17" i="6"/>
  <c r="T17" i="6"/>
  <c r="W17" i="6" s="1"/>
  <c r="AG24" i="6"/>
  <c r="T24" i="6"/>
  <c r="W24" i="6" s="1"/>
  <c r="AG31" i="6"/>
  <c r="T31" i="6"/>
  <c r="W31" i="6" s="1"/>
  <c r="AG38" i="6"/>
  <c r="T38" i="6"/>
  <c r="W38" i="6" s="1"/>
  <c r="AF10" i="6"/>
  <c r="AH10" i="6" s="1"/>
  <c r="AF17" i="6"/>
  <c r="AH17" i="6" s="1"/>
  <c r="AF24" i="6"/>
  <c r="AF31" i="6"/>
  <c r="AH31" i="6" s="1"/>
  <c r="AL31" i="6" s="1"/>
  <c r="AM31" i="6" s="1"/>
  <c r="AF38" i="6"/>
  <c r="AH38" i="6" s="1"/>
  <c r="AG21" i="6"/>
  <c r="T21" i="6"/>
  <c r="W21" i="6" s="1"/>
  <c r="AG35" i="6"/>
  <c r="T35" i="6"/>
  <c r="W35" i="6" s="1"/>
  <c r="AF28" i="6"/>
  <c r="AH28" i="6" s="1"/>
  <c r="AG15" i="6"/>
  <c r="T15" i="6"/>
  <c r="W15" i="6" s="1"/>
  <c r="AG36" i="6"/>
  <c r="T36" i="6"/>
  <c r="W36" i="6" s="1"/>
  <c r="AF15" i="6"/>
  <c r="AH15" i="6" s="1"/>
  <c r="AF29" i="6"/>
  <c r="AH29" i="6" s="1"/>
  <c r="AG9" i="6"/>
  <c r="T9" i="6"/>
  <c r="W9" i="6" s="1"/>
  <c r="AG30" i="6"/>
  <c r="T30" i="6"/>
  <c r="W30" i="6" s="1"/>
  <c r="AF16" i="6"/>
  <c r="AH16" i="6" s="1"/>
  <c r="AF23" i="6"/>
  <c r="AF30" i="6"/>
  <c r="AH30" i="6" s="1"/>
  <c r="AG11" i="6"/>
  <c r="T11" i="6"/>
  <c r="W11" i="6" s="1"/>
  <c r="Y11" i="6" s="1"/>
  <c r="AG18" i="6"/>
  <c r="T18" i="6"/>
  <c r="W18" i="6" s="1"/>
  <c r="AG25" i="6"/>
  <c r="T25" i="6"/>
  <c r="W25" i="6" s="1"/>
  <c r="AG32" i="6"/>
  <c r="T32" i="6"/>
  <c r="W32" i="6" s="1"/>
  <c r="AF11" i="6"/>
  <c r="AH11" i="6" s="1"/>
  <c r="AF18" i="6"/>
  <c r="AH18" i="6" s="1"/>
  <c r="AF25" i="6"/>
  <c r="AH25" i="6" s="1"/>
  <c r="AF32" i="6"/>
  <c r="AH32" i="6" s="1"/>
  <c r="AG12" i="6"/>
  <c r="AG19" i="6"/>
  <c r="T19" i="6"/>
  <c r="W19" i="6" s="1"/>
  <c r="AG26" i="6"/>
  <c r="T26" i="6"/>
  <c r="W26" i="6" s="1"/>
  <c r="AG33" i="6"/>
  <c r="T33" i="6"/>
  <c r="W33" i="6" s="1"/>
  <c r="AF12" i="6"/>
  <c r="AH12" i="6" s="1"/>
  <c r="AF19" i="6"/>
  <c r="AH19" i="6" s="1"/>
  <c r="AF26" i="6"/>
  <c r="AH26" i="6" s="1"/>
  <c r="AF33" i="6"/>
  <c r="AH33" i="6" s="1"/>
  <c r="AG22" i="6"/>
  <c r="T22" i="6"/>
  <c r="W22" i="6" s="1"/>
  <c r="AG13" i="6"/>
  <c r="T13" i="6"/>
  <c r="W13" i="6" s="1"/>
  <c r="AG20" i="6"/>
  <c r="T20" i="6"/>
  <c r="W20" i="6" s="1"/>
  <c r="AG27" i="6"/>
  <c r="T27" i="6"/>
  <c r="W27" i="6" s="1"/>
  <c r="AG34" i="6"/>
  <c r="T34" i="6"/>
  <c r="W34" i="6" s="1"/>
  <c r="AG29" i="6"/>
  <c r="T29" i="6"/>
  <c r="W29" i="6" s="1"/>
  <c r="AF13" i="6"/>
  <c r="AH13" i="6" s="1"/>
  <c r="AF20" i="6"/>
  <c r="AH20" i="6" s="1"/>
  <c r="AJ20" i="6" s="1"/>
  <c r="AF27" i="6"/>
  <c r="AH27" i="6" s="1"/>
  <c r="AF34" i="6"/>
  <c r="AH34" i="6" s="1"/>
  <c r="Y22" i="6"/>
  <c r="U10" i="6"/>
  <c r="U17" i="6"/>
  <c r="U24" i="6"/>
  <c r="U31" i="6"/>
  <c r="U38" i="6"/>
  <c r="Y17" i="6"/>
  <c r="Y24" i="6"/>
  <c r="Y31" i="6"/>
  <c r="Y38" i="6"/>
  <c r="U29" i="6"/>
  <c r="U30" i="6"/>
  <c r="Y16" i="6"/>
  <c r="U11" i="6"/>
  <c r="U18" i="6"/>
  <c r="U25" i="6"/>
  <c r="U32" i="6"/>
  <c r="Y18" i="6"/>
  <c r="Y25" i="6"/>
  <c r="AA32" i="6"/>
  <c r="U23" i="6"/>
  <c r="AA30" i="6"/>
  <c r="U19" i="6"/>
  <c r="U26" i="6"/>
  <c r="U33" i="6"/>
  <c r="AA36" i="6"/>
  <c r="U16" i="6"/>
  <c r="Y37" i="6"/>
  <c r="Y19" i="6"/>
  <c r="Y26" i="6"/>
  <c r="Y33" i="6"/>
  <c r="U37" i="6"/>
  <c r="U13" i="6"/>
  <c r="U20" i="6"/>
  <c r="U27" i="6"/>
  <c r="U34" i="6"/>
  <c r="AA21" i="6"/>
  <c r="Y28" i="6"/>
  <c r="AA35" i="6"/>
  <c r="U15" i="6"/>
  <c r="U22" i="6"/>
  <c r="U36" i="6"/>
  <c r="Y29" i="6"/>
  <c r="U9" i="6"/>
  <c r="Y23" i="6"/>
  <c r="Y20" i="6"/>
  <c r="AA27" i="6"/>
  <c r="AA34" i="6"/>
  <c r="U14" i="6"/>
  <c r="U21" i="6"/>
  <c r="U28" i="6"/>
  <c r="U35" i="6"/>
  <c r="G243" i="3"/>
  <c r="G218" i="3"/>
  <c r="G216" i="3"/>
  <c r="G246" i="3"/>
  <c r="G228" i="3"/>
  <c r="G217" i="3"/>
  <c r="G245" i="3"/>
  <c r="G259" i="3"/>
  <c r="G244" i="3"/>
  <c r="G255" i="3"/>
  <c r="G241" i="3"/>
  <c r="G227" i="3"/>
  <c r="G261" i="3"/>
  <c r="G247" i="3"/>
  <c r="G219" i="3"/>
  <c r="Y141" i="6" l="1"/>
  <c r="Y231" i="6"/>
  <c r="Y124" i="6"/>
  <c r="Y86" i="6"/>
  <c r="Y184" i="6"/>
  <c r="Y172" i="6"/>
  <c r="Y190" i="6"/>
  <c r="Y48" i="6"/>
  <c r="Y130" i="6"/>
  <c r="Y133" i="6"/>
  <c r="Y34" i="6"/>
  <c r="Y237" i="6"/>
  <c r="Y240" i="6"/>
  <c r="Y179" i="6"/>
  <c r="Y21" i="6"/>
  <c r="Y138" i="6"/>
  <c r="Y115" i="6"/>
  <c r="Y148" i="6"/>
  <c r="Y224" i="6"/>
  <c r="Y175" i="6"/>
  <c r="Y126" i="6"/>
  <c r="Y139" i="6"/>
  <c r="Y90" i="6"/>
  <c r="Y180" i="6"/>
  <c r="Y135" i="6"/>
  <c r="Y60" i="6"/>
  <c r="Y226" i="6"/>
  <c r="Y177" i="6"/>
  <c r="Y128" i="6"/>
  <c r="Y79" i="6"/>
  <c r="Y30" i="6"/>
  <c r="Y228" i="6"/>
  <c r="Y59" i="6"/>
  <c r="Y243" i="6"/>
  <c r="Y229" i="6"/>
  <c r="Y186" i="6"/>
  <c r="Y46" i="6"/>
  <c r="Y173" i="6"/>
  <c r="Y75" i="6"/>
  <c r="Y116" i="6"/>
  <c r="Y32" i="6"/>
  <c r="Y193" i="6"/>
  <c r="Y217" i="6"/>
  <c r="Y65" i="6"/>
  <c r="Y232" i="6"/>
  <c r="Y183" i="6"/>
  <c r="Y36" i="6"/>
  <c r="Y210" i="6"/>
  <c r="Y112" i="6"/>
  <c r="Y63" i="6"/>
  <c r="Y27" i="6"/>
  <c r="Y265" i="6"/>
  <c r="Y166" i="6"/>
  <c r="Y68" i="6"/>
  <c r="Y114" i="6"/>
  <c r="Y88" i="6"/>
  <c r="Y102" i="6"/>
  <c r="Y127" i="6"/>
  <c r="Y78" i="6"/>
  <c r="Y67" i="6"/>
  <c r="Y118" i="6"/>
  <c r="Y35" i="6"/>
  <c r="Y258" i="6"/>
  <c r="Y159" i="6"/>
  <c r="Y214" i="6"/>
  <c r="Y158" i="6"/>
  <c r="Y242" i="6"/>
  <c r="Y143" i="6"/>
  <c r="AA235" i="6"/>
  <c r="Y218" i="6"/>
  <c r="Y71" i="6"/>
  <c r="Y246" i="6"/>
  <c r="Y147" i="6"/>
  <c r="Y49" i="6"/>
  <c r="Y209" i="6"/>
  <c r="Y160" i="6"/>
  <c r="Y111" i="6"/>
  <c r="Y62" i="6"/>
  <c r="Y256" i="6"/>
  <c r="Y201" i="6"/>
  <c r="Y257" i="6"/>
  <c r="Y211" i="6"/>
  <c r="Y42" i="6"/>
  <c r="Y241" i="6"/>
  <c r="Y191" i="6"/>
  <c r="Y44" i="6"/>
  <c r="Y199" i="6"/>
  <c r="Y87" i="6"/>
  <c r="Y200" i="6"/>
  <c r="Y144" i="6"/>
  <c r="Y74" i="6"/>
  <c r="AL233" i="6"/>
  <c r="AA153" i="6"/>
  <c r="AA222" i="6"/>
  <c r="AA95" i="6"/>
  <c r="AA259" i="6"/>
  <c r="AA206" i="6"/>
  <c r="AA171" i="6"/>
  <c r="AA70" i="6"/>
  <c r="AA185" i="6"/>
  <c r="AA245" i="6"/>
  <c r="AA262" i="6"/>
  <c r="AA117" i="6"/>
  <c r="AA227" i="6"/>
  <c r="AA121" i="6"/>
  <c r="AA93" i="6"/>
  <c r="AA225" i="6"/>
  <c r="AA220" i="6"/>
  <c r="AA203" i="6"/>
  <c r="AA204" i="6"/>
  <c r="AA120" i="6"/>
  <c r="AA54" i="6"/>
  <c r="AA221" i="6"/>
  <c r="AA252" i="6"/>
  <c r="AA196" i="6"/>
  <c r="AA219" i="6"/>
  <c r="AA248" i="6"/>
  <c r="AA261" i="6"/>
  <c r="AA57" i="6"/>
  <c r="AA106" i="6"/>
  <c r="AA134" i="6"/>
  <c r="AA129" i="6"/>
  <c r="AA264" i="6"/>
  <c r="AA174" i="6"/>
  <c r="AA188" i="6"/>
  <c r="AA132" i="6"/>
  <c r="AA76" i="6"/>
  <c r="AA55" i="6"/>
  <c r="AA61" i="6"/>
  <c r="AA101" i="6"/>
  <c r="AA168" i="6"/>
  <c r="AA56" i="6"/>
  <c r="AA167" i="6"/>
  <c r="AA82" i="6"/>
  <c r="AA163" i="6"/>
  <c r="AA136" i="6"/>
  <c r="AA96" i="6"/>
  <c r="AA249" i="6"/>
  <c r="AA110" i="6"/>
  <c r="AA81" i="6"/>
  <c r="AA253" i="6"/>
  <c r="AA103" i="6"/>
  <c r="AA107" i="6"/>
  <c r="AA98" i="6"/>
  <c r="AA83" i="6"/>
  <c r="AA250" i="6"/>
  <c r="AA215" i="6"/>
  <c r="AA169" i="6"/>
  <c r="AA94" i="6"/>
  <c r="AA161" i="6"/>
  <c r="AA100" i="6"/>
  <c r="AA53" i="6"/>
  <c r="AA66" i="6"/>
  <c r="AA202" i="6"/>
  <c r="AA205" i="6"/>
  <c r="AA234" i="6"/>
  <c r="AA176" i="6"/>
  <c r="AA157" i="6"/>
  <c r="AA39" i="6"/>
  <c r="AA50" i="6"/>
  <c r="AA92" i="6"/>
  <c r="AA131" i="6"/>
  <c r="AA47" i="6"/>
  <c r="AA233" i="6"/>
  <c r="AB233" i="6" s="1"/>
  <c r="AA73" i="6"/>
  <c r="AA104" i="6"/>
  <c r="AA208" i="6"/>
  <c r="AA113" i="6"/>
  <c r="AA263" i="6"/>
  <c r="AA151" i="6"/>
  <c r="AA223" i="6"/>
  <c r="AA40" i="6"/>
  <c r="AA140" i="6"/>
  <c r="AA119" i="6"/>
  <c r="AA51" i="6"/>
  <c r="AA154" i="6"/>
  <c r="AA125" i="6"/>
  <c r="AA145" i="6"/>
  <c r="AA207" i="6"/>
  <c r="AA137" i="6"/>
  <c r="AA122" i="6"/>
  <c r="AA52" i="6"/>
  <c r="AA266" i="6"/>
  <c r="AA189" i="6"/>
  <c r="AA69" i="6"/>
  <c r="AA142" i="6"/>
  <c r="AA192" i="6"/>
  <c r="AA178" i="6"/>
  <c r="AA45" i="6"/>
  <c r="AA41" i="6"/>
  <c r="AA99" i="6"/>
  <c r="AA238" i="6"/>
  <c r="AA105" i="6"/>
  <c r="AA123" i="6"/>
  <c r="AA260" i="6"/>
  <c r="AA84" i="6"/>
  <c r="AA212" i="6"/>
  <c r="AA239" i="6"/>
  <c r="AA85" i="6"/>
  <c r="AA255" i="6"/>
  <c r="AA182" i="6"/>
  <c r="AA198" i="6"/>
  <c r="AA156" i="6"/>
  <c r="AA251" i="6"/>
  <c r="AA89" i="6"/>
  <c r="AA197" i="6"/>
  <c r="AA108" i="6"/>
  <c r="AA97" i="6"/>
  <c r="AA194" i="6"/>
  <c r="AA155" i="6"/>
  <c r="AA230" i="6"/>
  <c r="AA216" i="6"/>
  <c r="AA187" i="6"/>
  <c r="AA152" i="6"/>
  <c r="AA165" i="6"/>
  <c r="AA247" i="6"/>
  <c r="AA254" i="6"/>
  <c r="AA150" i="6"/>
  <c r="AA77" i="6"/>
  <c r="AA170" i="6"/>
  <c r="AA162" i="6"/>
  <c r="AA64" i="6"/>
  <c r="AA181" i="6"/>
  <c r="AA146" i="6"/>
  <c r="AA236" i="6"/>
  <c r="AA149" i="6"/>
  <c r="AA91" i="6"/>
  <c r="AA195" i="6"/>
  <c r="AA58" i="6"/>
  <c r="AA72" i="6"/>
  <c r="AA43" i="6"/>
  <c r="AA164" i="6"/>
  <c r="AA80" i="6"/>
  <c r="AH24" i="6"/>
  <c r="AL24" i="6" s="1"/>
  <c r="AM24" i="6" s="1"/>
  <c r="AA244" i="6"/>
  <c r="AA109" i="6"/>
  <c r="AA213" i="6"/>
  <c r="AA14" i="6"/>
  <c r="AB14" i="6" s="1"/>
  <c r="AH22" i="6"/>
  <c r="AL22" i="6" s="1"/>
  <c r="AM22" i="6" s="1"/>
  <c r="AA23" i="6"/>
  <c r="AH14" i="6"/>
  <c r="AL14" i="6" s="1"/>
  <c r="AM14" i="6" s="1"/>
  <c r="AH23" i="6"/>
  <c r="AL23" i="6" s="1"/>
  <c r="AM23" i="6" s="1"/>
  <c r="AF267" i="6"/>
  <c r="AH267" i="6" s="1"/>
  <c r="AJ267" i="6" s="1"/>
  <c r="AA25" i="6"/>
  <c r="T267" i="6"/>
  <c r="AA20" i="6"/>
  <c r="AA18" i="6"/>
  <c r="AA13" i="6"/>
  <c r="Y267" i="6"/>
  <c r="AA38" i="6"/>
  <c r="AA19" i="6"/>
  <c r="AA31" i="6"/>
  <c r="AA12" i="6"/>
  <c r="AA15" i="6"/>
  <c r="AA22" i="6"/>
  <c r="AA33" i="6"/>
  <c r="AB33" i="6" s="1"/>
  <c r="AA37" i="6"/>
  <c r="AA29" i="6"/>
  <c r="AA28" i="6"/>
  <c r="AA24" i="6"/>
  <c r="AA16" i="6"/>
  <c r="AA17" i="6"/>
  <c r="AA26" i="6"/>
  <c r="AA10" i="6"/>
  <c r="W267" i="6" l="1"/>
  <c r="W268" i="6" s="1"/>
  <c r="K28" i="15"/>
  <c r="L28" i="15" s="1"/>
  <c r="M28" i="15" s="1"/>
  <c r="AH268" i="6"/>
  <c r="AL267" i="6"/>
  <c r="AM267" i="6" s="1"/>
  <c r="AA267" i="6"/>
  <c r="AB12" i="6"/>
  <c r="AB20" i="6"/>
  <c r="AB15" i="6"/>
  <c r="AB31" i="6"/>
  <c r="AB22" i="6"/>
  <c r="AB24" i="6"/>
  <c r="AB23" i="6"/>
  <c r="AB29" i="6"/>
  <c r="AB37" i="6"/>
  <c r="AB28" i="6"/>
  <c r="K29" i="15" l="1"/>
  <c r="L29" i="15" s="1"/>
  <c r="M29" i="15" s="1"/>
  <c r="AB267" i="6"/>
  <c r="K30" i="15" l="1"/>
  <c r="L30" i="15" s="1"/>
  <c r="M30" i="15" s="1"/>
  <c r="K31" i="15" l="1"/>
  <c r="L31" i="15" s="1"/>
  <c r="M31" i="15" s="1"/>
  <c r="K32" i="15" l="1"/>
  <c r="L32" i="15" s="1"/>
  <c r="M32" i="15" s="1"/>
  <c r="K33" i="15" l="1"/>
  <c r="L33" i="15" s="1"/>
  <c r="M33" i="15" s="1"/>
  <c r="K34" i="15" l="1"/>
  <c r="L34" i="15" s="1"/>
  <c r="M34" i="15" s="1"/>
  <c r="K35" i="15" l="1"/>
  <c r="L35" i="15" s="1"/>
  <c r="M35" i="15" s="1"/>
  <c r="K36" i="15" l="1"/>
  <c r="L36" i="15" s="1"/>
  <c r="M36" i="15" s="1"/>
  <c r="K37" i="15" l="1"/>
  <c r="L37" i="15" s="1"/>
  <c r="M37" i="15" s="1"/>
  <c r="K38" i="15" l="1"/>
  <c r="L38" i="15" s="1"/>
  <c r="M38" i="15" s="1"/>
  <c r="K39" i="15" l="1"/>
  <c r="L39" i="15" s="1"/>
  <c r="M39" i="15" s="1"/>
  <c r="K40" i="15" l="1"/>
  <c r="L40" i="15" s="1"/>
  <c r="M40" i="15" s="1"/>
  <c r="K41" i="15" l="1"/>
  <c r="L41" i="15" s="1"/>
  <c r="M41" i="15" s="1"/>
  <c r="K42" i="15" l="1"/>
  <c r="L42" i="15" s="1"/>
  <c r="M42" i="15" s="1"/>
  <c r="K43" i="15" l="1"/>
  <c r="L43" i="15" s="1"/>
  <c r="M43" i="15" s="1"/>
  <c r="K44" i="15" l="1"/>
  <c r="L44" i="15" s="1"/>
  <c r="M44" i="15" s="1"/>
  <c r="K45" i="15" l="1"/>
  <c r="L45" i="15" s="1"/>
  <c r="M45" i="15" s="1"/>
  <c r="K46" i="15" l="1"/>
  <c r="L46" i="15" s="1"/>
  <c r="M46" i="15" s="1"/>
  <c r="K47" i="15" l="1"/>
  <c r="L47" i="15" s="1"/>
  <c r="M47" i="15" s="1"/>
  <c r="K48" i="15" l="1"/>
  <c r="L48" i="15" s="1"/>
  <c r="M48" i="15" s="1"/>
  <c r="K49" i="15" l="1"/>
  <c r="L49" i="15" s="1"/>
  <c r="M49" i="15" s="1"/>
  <c r="K50" i="15" l="1"/>
  <c r="L50" i="15" s="1"/>
  <c r="M50" i="15" s="1"/>
  <c r="K51" i="15" l="1"/>
  <c r="L51" i="15" s="1"/>
  <c r="M51" i="15" s="1"/>
  <c r="K52" i="15" l="1"/>
  <c r="L52" i="15" s="1"/>
  <c r="M52" i="15" s="1"/>
  <c r="K53" i="15" l="1"/>
  <c r="L53" i="15" s="1"/>
  <c r="M53" i="15" s="1"/>
  <c r="K54" i="15" l="1"/>
  <c r="L54" i="15" s="1"/>
  <c r="M54" i="15" s="1"/>
  <c r="K55" i="15" l="1"/>
  <c r="L55" i="15" s="1"/>
  <c r="M55" i="15" s="1"/>
  <c r="K56" i="15" l="1"/>
  <c r="L56" i="15" s="1"/>
  <c r="M56" i="15" s="1"/>
  <c r="K57" i="15" l="1"/>
  <c r="L57" i="15" s="1"/>
  <c r="M57" i="15" s="1"/>
  <c r="K58" i="15" l="1"/>
  <c r="L58" i="15" s="1"/>
  <c r="M58" i="15" s="1"/>
  <c r="K59" i="15" l="1"/>
  <c r="L59" i="15" s="1"/>
  <c r="M59" i="15" s="1"/>
  <c r="K60" i="15" l="1"/>
  <c r="L60" i="15" s="1"/>
  <c r="M60" i="15" s="1"/>
  <c r="K61" i="15" l="1"/>
  <c r="L61" i="15" s="1"/>
  <c r="M61" i="15" s="1"/>
  <c r="K62" i="15" l="1"/>
  <c r="L62" i="15" s="1"/>
  <c r="M62" i="15" s="1"/>
  <c r="K63" i="15" l="1"/>
  <c r="L63" i="15" s="1"/>
  <c r="M63" i="15" s="1"/>
  <c r="K64" i="15" l="1"/>
  <c r="L64" i="15" s="1"/>
  <c r="M64" i="15" s="1"/>
  <c r="K65" i="15" l="1"/>
  <c r="L65" i="15" s="1"/>
  <c r="M65" i="15" s="1"/>
  <c r="K66" i="15" l="1"/>
  <c r="L66" i="15" s="1"/>
  <c r="M66" i="15" s="1"/>
  <c r="K67" i="15" l="1"/>
  <c r="L67" i="15" s="1"/>
  <c r="M67" i="15" s="1"/>
  <c r="K68" i="15" l="1"/>
  <c r="L68" i="15" s="1"/>
  <c r="M68" i="15" s="1"/>
  <c r="K69" i="15" l="1"/>
  <c r="L69" i="15" s="1"/>
  <c r="M69" i="15" s="1"/>
  <c r="K70" i="15" l="1"/>
  <c r="L70" i="15" s="1"/>
  <c r="M70" i="15" s="1"/>
  <c r="K71" i="15" l="1"/>
  <c r="L71" i="15" s="1"/>
  <c r="M71" i="15" s="1"/>
  <c r="K72" i="15" l="1"/>
  <c r="L72" i="15" s="1"/>
  <c r="M72" i="15" s="1"/>
  <c r="K73" i="15" l="1"/>
  <c r="L73" i="15" s="1"/>
  <c r="M73" i="15" s="1"/>
  <c r="K74" i="15" l="1"/>
  <c r="L74" i="15" s="1"/>
  <c r="M74" i="15" s="1"/>
  <c r="K75" i="15" l="1"/>
  <c r="L75" i="15" s="1"/>
  <c r="M75" i="15" s="1"/>
  <c r="K76" i="15" l="1"/>
  <c r="L76" i="15" s="1"/>
  <c r="M76" i="15" s="1"/>
  <c r="K77" i="15" l="1"/>
  <c r="L77" i="15" s="1"/>
  <c r="M77" i="15" s="1"/>
  <c r="K78" i="15" l="1"/>
  <c r="L78" i="15" s="1"/>
  <c r="M78" i="15" s="1"/>
  <c r="K79" i="15" l="1"/>
  <c r="L79" i="15" s="1"/>
  <c r="M79" i="15" s="1"/>
  <c r="K80" i="15" l="1"/>
  <c r="L80" i="15" s="1"/>
  <c r="M80" i="15" s="1"/>
  <c r="K81" i="15" l="1"/>
  <c r="L81" i="15" s="1"/>
  <c r="M81" i="15" s="1"/>
  <c r="K82" i="15" l="1"/>
  <c r="L82" i="15" s="1"/>
  <c r="M82" i="15" s="1"/>
  <c r="K83" i="15" l="1"/>
  <c r="L83" i="15" s="1"/>
  <c r="M83" i="15" s="1"/>
  <c r="K84" i="15" l="1"/>
  <c r="L84" i="15" s="1"/>
  <c r="M84" i="15" s="1"/>
  <c r="K85" i="15" l="1"/>
  <c r="L85" i="15" s="1"/>
  <c r="M85" i="15" s="1"/>
  <c r="K86" i="15" l="1"/>
  <c r="L86" i="15" s="1"/>
  <c r="M86" i="15" s="1"/>
  <c r="K87" i="15" l="1"/>
  <c r="L87" i="15" s="1"/>
  <c r="M87" i="15" s="1"/>
  <c r="K88" i="15" l="1"/>
  <c r="L88" i="15" s="1"/>
  <c r="M88" i="15" s="1"/>
  <c r="K89" i="15" l="1"/>
  <c r="L89" i="15" s="1"/>
  <c r="M89" i="15" s="1"/>
  <c r="K90" i="15" l="1"/>
  <c r="L90" i="15" s="1"/>
  <c r="M90" i="15" s="1"/>
  <c r="K91" i="15" l="1"/>
  <c r="L91" i="15" s="1"/>
  <c r="M91" i="15" s="1"/>
  <c r="K92" i="15" l="1"/>
  <c r="L92" i="15" s="1"/>
  <c r="M92" i="15" s="1"/>
  <c r="K93" i="15" l="1"/>
  <c r="L93" i="15" s="1"/>
  <c r="M93" i="15" s="1"/>
  <c r="K94" i="15" l="1"/>
  <c r="L94" i="15" s="1"/>
  <c r="M94" i="15" s="1"/>
  <c r="K95" i="15" l="1"/>
  <c r="L95" i="15" s="1"/>
  <c r="M95" i="15" s="1"/>
  <c r="K96" i="15" l="1"/>
  <c r="L96" i="15" s="1"/>
  <c r="M96" i="15" s="1"/>
  <c r="K97" i="15" l="1"/>
  <c r="L97" i="15" s="1"/>
  <c r="M97" i="15" s="1"/>
  <c r="K98" i="15" l="1"/>
  <c r="L98" i="15" s="1"/>
  <c r="M98" i="15" s="1"/>
  <c r="K99" i="15" l="1"/>
  <c r="L99" i="15" s="1"/>
  <c r="M99" i="15" s="1"/>
  <c r="K100" i="15" l="1"/>
  <c r="L100" i="15" s="1"/>
  <c r="M100" i="15" s="1"/>
  <c r="K101" i="15" l="1"/>
  <c r="L101" i="15" s="1"/>
  <c r="M101" i="15" s="1"/>
  <c r="K102" i="15" l="1"/>
  <c r="L102" i="15" s="1"/>
  <c r="M102" i="15" s="1"/>
  <c r="K103" i="15" l="1"/>
  <c r="L103" i="15" s="1"/>
  <c r="M103" i="15" s="1"/>
  <c r="K104" i="15" l="1"/>
  <c r="L104" i="15" s="1"/>
  <c r="M104" i="15" s="1"/>
  <c r="K105" i="15" l="1"/>
  <c r="L105" i="15" s="1"/>
  <c r="M105" i="15" s="1"/>
  <c r="K106" i="15" l="1"/>
  <c r="L106" i="15" s="1"/>
  <c r="M106" i="15" s="1"/>
  <c r="K107" i="15" l="1"/>
  <c r="L107" i="15" s="1"/>
  <c r="M107" i="15" s="1"/>
  <c r="K108" i="15" l="1"/>
  <c r="L108" i="15" s="1"/>
  <c r="M108" i="15" s="1"/>
  <c r="K109" i="15" l="1"/>
  <c r="L109" i="15" s="1"/>
  <c r="M109" i="15" s="1"/>
  <c r="K110" i="15" l="1"/>
  <c r="L110" i="15" s="1"/>
  <c r="M110" i="15" s="1"/>
  <c r="K111" i="15" l="1"/>
  <c r="L111" i="15" s="1"/>
  <c r="M111" i="15" s="1"/>
  <c r="K112" i="15" l="1"/>
  <c r="L112" i="15" s="1"/>
  <c r="M112" i="15" s="1"/>
  <c r="K113" i="15" l="1"/>
  <c r="L113" i="15" s="1"/>
  <c r="M113" i="15" s="1"/>
  <c r="K114" i="15" l="1"/>
  <c r="L114" i="15" s="1"/>
  <c r="M114" i="15" s="1"/>
  <c r="K115" i="15" l="1"/>
  <c r="L115" i="15" s="1"/>
  <c r="M115" i="15" s="1"/>
  <c r="K116" i="15" l="1"/>
  <c r="L116" i="15" s="1"/>
  <c r="M116" i="15" s="1"/>
  <c r="K117" i="15" l="1"/>
  <c r="L117" i="15" s="1"/>
  <c r="M117" i="15" s="1"/>
  <c r="K118" i="15" l="1"/>
  <c r="L118" i="15" s="1"/>
  <c r="M118" i="15" s="1"/>
  <c r="K119" i="15" l="1"/>
  <c r="L119" i="15" s="1"/>
  <c r="M119" i="15" s="1"/>
  <c r="K120" i="15" l="1"/>
  <c r="L120" i="15" s="1"/>
  <c r="M120" i="15" s="1"/>
  <c r="K121" i="15" l="1"/>
  <c r="L121" i="15" s="1"/>
  <c r="M121" i="15" s="1"/>
  <c r="K122" i="15" l="1"/>
  <c r="L122" i="15" s="1"/>
  <c r="M122" i="15" s="1"/>
  <c r="K123" i="15" l="1"/>
  <c r="L123" i="15" s="1"/>
  <c r="M123" i="15" s="1"/>
  <c r="K124" i="15" l="1"/>
  <c r="L124" i="15" s="1"/>
  <c r="M124" i="15" s="1"/>
  <c r="K125" i="15" l="1"/>
  <c r="L125" i="15" s="1"/>
  <c r="M125" i="15" s="1"/>
  <c r="K126" i="15" l="1"/>
  <c r="L126" i="15" s="1"/>
  <c r="M126" i="15" s="1"/>
  <c r="K127" i="15" l="1"/>
  <c r="L127" i="15" s="1"/>
  <c r="M127" i="15" s="1"/>
  <c r="K128" i="15" l="1"/>
  <c r="L128" i="15" s="1"/>
  <c r="M128" i="15" s="1"/>
  <c r="K129" i="15" l="1"/>
  <c r="L129" i="15" s="1"/>
  <c r="M129" i="15" s="1"/>
  <c r="K130" i="15" l="1"/>
  <c r="L130" i="15" s="1"/>
  <c r="M130" i="15" s="1"/>
  <c r="K131" i="15" l="1"/>
  <c r="L131" i="15" s="1"/>
  <c r="M131" i="15" s="1"/>
  <c r="K132" i="15" l="1"/>
  <c r="L132" i="15" s="1"/>
  <c r="M132" i="15" s="1"/>
  <c r="K133" i="15" l="1"/>
  <c r="L133" i="15" s="1"/>
  <c r="M133" i="15" s="1"/>
  <c r="K134" i="15" l="1"/>
  <c r="L134" i="15" s="1"/>
  <c r="M134" i="15" s="1"/>
  <c r="K135" i="15" l="1"/>
  <c r="L135" i="15" s="1"/>
  <c r="M135" i="15" s="1"/>
  <c r="K136" i="15" l="1"/>
  <c r="L136" i="15" s="1"/>
  <c r="M136" i="15" s="1"/>
  <c r="K137" i="15" l="1"/>
  <c r="L137" i="15" s="1"/>
  <c r="M137" i="15" s="1"/>
  <c r="K138" i="15" l="1"/>
  <c r="L138" i="15" s="1"/>
  <c r="M138" i="15" s="1"/>
  <c r="K139" i="15" l="1"/>
  <c r="L139" i="15" s="1"/>
  <c r="M139" i="15" s="1"/>
  <c r="K140" i="15" l="1"/>
  <c r="L140" i="15" s="1"/>
  <c r="M140" i="15" s="1"/>
  <c r="K141" i="15" l="1"/>
  <c r="L141" i="15" s="1"/>
  <c r="M141" i="15" s="1"/>
  <c r="K142" i="15" l="1"/>
  <c r="L142" i="15" s="1"/>
  <c r="M142" i="15" s="1"/>
  <c r="K143" i="15" l="1"/>
  <c r="L143" i="15" s="1"/>
  <c r="M143" i="15" s="1"/>
  <c r="K144" i="15" l="1"/>
  <c r="L144" i="15" s="1"/>
  <c r="M144" i="15" s="1"/>
  <c r="K145" i="15" l="1"/>
  <c r="L145" i="15" s="1"/>
  <c r="M145" i="15" s="1"/>
  <c r="K146" i="15" l="1"/>
  <c r="L146" i="15" s="1"/>
  <c r="M146" i="15" s="1"/>
  <c r="K147" i="15" l="1"/>
  <c r="L147" i="15" s="1"/>
  <c r="M147" i="15" s="1"/>
  <c r="K148" i="15" l="1"/>
  <c r="L148" i="15" s="1"/>
  <c r="M148" i="15" s="1"/>
  <c r="K149" i="15" l="1"/>
  <c r="L149" i="15" s="1"/>
  <c r="M149" i="15" s="1"/>
  <c r="K150" i="15" l="1"/>
  <c r="L150" i="15" s="1"/>
  <c r="M150" i="15" s="1"/>
  <c r="K151" i="15" l="1"/>
  <c r="L151" i="15" s="1"/>
  <c r="M151" i="15" s="1"/>
  <c r="K152" i="15" l="1"/>
  <c r="L152" i="15" s="1"/>
  <c r="M152" i="15" s="1"/>
  <c r="K153" i="15" l="1"/>
  <c r="L153" i="15" s="1"/>
  <c r="M153" i="15" s="1"/>
  <c r="K154" i="15" l="1"/>
  <c r="L154" i="15" s="1"/>
  <c r="M154" i="15" s="1"/>
  <c r="K155" i="15" l="1"/>
  <c r="L155" i="15" s="1"/>
  <c r="M155" i="15" s="1"/>
  <c r="K156" i="15" l="1"/>
  <c r="L156" i="15" s="1"/>
  <c r="M156" i="15" s="1"/>
  <c r="K157" i="15" l="1"/>
  <c r="L157" i="15" s="1"/>
  <c r="M157" i="15" s="1"/>
  <c r="K158" i="15" l="1"/>
  <c r="L158" i="15" s="1"/>
  <c r="M158" i="15" s="1"/>
  <c r="K159" i="15" l="1"/>
  <c r="L159" i="15" s="1"/>
  <c r="M159" i="15" s="1"/>
  <c r="K160" i="15" l="1"/>
  <c r="L160" i="15" s="1"/>
  <c r="M160" i="15" s="1"/>
  <c r="K161" i="15" l="1"/>
  <c r="L161" i="15" s="1"/>
  <c r="M161" i="15" s="1"/>
  <c r="K162" i="15" l="1"/>
  <c r="L162" i="15" s="1"/>
  <c r="M162" i="15" s="1"/>
  <c r="K163" i="15" l="1"/>
  <c r="L163" i="15" s="1"/>
  <c r="M163" i="15" s="1"/>
  <c r="K164" i="15" l="1"/>
  <c r="L164" i="15" s="1"/>
  <c r="M164" i="15" s="1"/>
  <c r="K165" i="15" l="1"/>
  <c r="L165" i="15" s="1"/>
  <c r="M165" i="15" s="1"/>
  <c r="K166" i="15" l="1"/>
  <c r="L166" i="15" s="1"/>
  <c r="M166" i="15" s="1"/>
  <c r="K167" i="15" l="1"/>
  <c r="L167" i="15" s="1"/>
  <c r="M167" i="15" s="1"/>
  <c r="K168" i="15" l="1"/>
  <c r="L168" i="15" s="1"/>
  <c r="M168" i="15" s="1"/>
  <c r="K169" i="15" l="1"/>
  <c r="L169" i="15" s="1"/>
  <c r="M169" i="15" s="1"/>
  <c r="K170" i="15" l="1"/>
  <c r="L170" i="15" s="1"/>
  <c r="M170" i="15" s="1"/>
  <c r="K171" i="15" l="1"/>
  <c r="L171" i="15" s="1"/>
  <c r="M171" i="15" s="1"/>
  <c r="K172" i="15" l="1"/>
  <c r="L172" i="15" s="1"/>
  <c r="M172" i="15" s="1"/>
  <c r="K173" i="15" l="1"/>
  <c r="L173" i="15" s="1"/>
  <c r="M173" i="15" s="1"/>
  <c r="K174" i="15" l="1"/>
  <c r="L174" i="15" s="1"/>
  <c r="M174" i="15" s="1"/>
  <c r="K175" i="15" l="1"/>
  <c r="L175" i="15" s="1"/>
  <c r="M175" i="15" s="1"/>
  <c r="K176" i="15" l="1"/>
  <c r="L176" i="15" s="1"/>
  <c r="M176" i="15" s="1"/>
  <c r="K177" i="15" l="1"/>
  <c r="L177" i="15" s="1"/>
  <c r="M177" i="15" s="1"/>
  <c r="K178" i="15" l="1"/>
  <c r="L178" i="15" s="1"/>
  <c r="M178" i="15" s="1"/>
  <c r="K179" i="15" l="1"/>
  <c r="L179" i="15" s="1"/>
  <c r="M179" i="15" s="1"/>
  <c r="K180" i="15" l="1"/>
  <c r="L180" i="15" s="1"/>
  <c r="M180" i="15" s="1"/>
  <c r="K181" i="15" l="1"/>
  <c r="L181" i="15" s="1"/>
  <c r="M181" i="15" s="1"/>
  <c r="K182" i="15" l="1"/>
  <c r="L182" i="15" s="1"/>
  <c r="M182" i="15" s="1"/>
  <c r="K183" i="15" l="1"/>
  <c r="L183" i="15" s="1"/>
  <c r="M183" i="15" s="1"/>
  <c r="K184" i="15" l="1"/>
  <c r="L184" i="15" s="1"/>
  <c r="M184" i="15" s="1"/>
  <c r="K185" i="15" l="1"/>
  <c r="L185" i="15" s="1"/>
  <c r="M185" i="15" s="1"/>
  <c r="K186" i="15" l="1"/>
  <c r="L186" i="15" s="1"/>
  <c r="M186" i="15" s="1"/>
  <c r="K187" i="15" l="1"/>
  <c r="L187" i="15" s="1"/>
  <c r="M187" i="15" s="1"/>
  <c r="K188" i="15" l="1"/>
  <c r="L188" i="15" s="1"/>
  <c r="M188" i="15" s="1"/>
  <c r="K189" i="15" l="1"/>
  <c r="L189" i="15" s="1"/>
  <c r="M189" i="15" s="1"/>
  <c r="K190" i="15" l="1"/>
  <c r="L190" i="15" s="1"/>
  <c r="M190" i="15" s="1"/>
  <c r="K191" i="15" l="1"/>
  <c r="L191" i="15" s="1"/>
  <c r="M191" i="15" s="1"/>
  <c r="K192" i="15" l="1"/>
  <c r="L192" i="15" s="1"/>
  <c r="M192" i="15" s="1"/>
  <c r="K193" i="15" l="1"/>
  <c r="L193" i="15" s="1"/>
  <c r="M193" i="15" s="1"/>
  <c r="K194" i="15" l="1"/>
  <c r="L194" i="15" s="1"/>
  <c r="M194" i="15" s="1"/>
  <c r="K195" i="15" l="1"/>
  <c r="L195" i="15" s="1"/>
  <c r="M195" i="15" s="1"/>
  <c r="K196" i="15" l="1"/>
  <c r="L196" i="15" s="1"/>
  <c r="M196" i="15" s="1"/>
  <c r="K197" i="15" l="1"/>
  <c r="L197" i="15" s="1"/>
  <c r="M197" i="15" s="1"/>
  <c r="K198" i="15" l="1"/>
  <c r="L198" i="15" s="1"/>
  <c r="M198" i="15" s="1"/>
  <c r="K199" i="15" l="1"/>
  <c r="L199" i="15" s="1"/>
  <c r="M199" i="15" s="1"/>
  <c r="K200" i="15" l="1"/>
  <c r="L200" i="15" s="1"/>
  <c r="M200" i="15" s="1"/>
  <c r="K201" i="15" l="1"/>
  <c r="L201" i="15" s="1"/>
  <c r="M201" i="15" s="1"/>
  <c r="K202" i="15" l="1"/>
  <c r="L202" i="15" s="1"/>
  <c r="M202" i="15" s="1"/>
  <c r="K203" i="15" l="1"/>
  <c r="L203" i="15" s="1"/>
  <c r="M203" i="15" s="1"/>
  <c r="K204" i="15" l="1"/>
  <c r="L204" i="15" s="1"/>
  <c r="M204" i="15" s="1"/>
  <c r="K205" i="15" l="1"/>
  <c r="L205" i="15" s="1"/>
  <c r="M205" i="15" s="1"/>
  <c r="K206" i="15" l="1"/>
  <c r="L206" i="15" s="1"/>
  <c r="M206" i="15" s="1"/>
  <c r="K207" i="15" l="1"/>
  <c r="L207" i="15" s="1"/>
  <c r="M207" i="15" s="1"/>
  <c r="K208" i="15" l="1"/>
  <c r="L208" i="15" s="1"/>
  <c r="M208" i="15" s="1"/>
  <c r="K209" i="15" l="1"/>
  <c r="L209" i="15" s="1"/>
  <c r="M209" i="15" s="1"/>
  <c r="K210" i="15" l="1"/>
  <c r="L210" i="15" s="1"/>
  <c r="M210" i="15" s="1"/>
  <c r="K211" i="15" l="1"/>
  <c r="L211" i="15" s="1"/>
  <c r="M211" i="15" s="1"/>
  <c r="K212" i="15" l="1"/>
  <c r="L212" i="15" s="1"/>
  <c r="M212" i="15" s="1"/>
  <c r="K213" i="15" l="1"/>
  <c r="L213" i="15" s="1"/>
  <c r="M213" i="15" s="1"/>
  <c r="K214" i="15" l="1"/>
  <c r="L214" i="15" s="1"/>
  <c r="M214" i="15" s="1"/>
  <c r="K215" i="15" l="1"/>
  <c r="L215" i="15" s="1"/>
  <c r="M215" i="15" s="1"/>
  <c r="K216" i="15" l="1"/>
  <c r="L216" i="15" s="1"/>
  <c r="M216" i="15" s="1"/>
  <c r="K217" i="15" l="1"/>
  <c r="L217" i="15" s="1"/>
  <c r="M217" i="15" s="1"/>
  <c r="K218" i="15" l="1"/>
  <c r="L218" i="15" s="1"/>
  <c r="M218" i="15" s="1"/>
  <c r="K219" i="15" l="1"/>
  <c r="L219" i="15" s="1"/>
  <c r="M219" i="15" s="1"/>
  <c r="K220" i="15" l="1"/>
  <c r="L220" i="15" s="1"/>
  <c r="M220" i="15" s="1"/>
  <c r="K221" i="15" l="1"/>
  <c r="L221" i="15" s="1"/>
  <c r="M221" i="15" s="1"/>
  <c r="K222" i="15" l="1"/>
  <c r="L222" i="15" s="1"/>
  <c r="M222" i="15" s="1"/>
  <c r="K223" i="15" l="1"/>
  <c r="L223" i="15" s="1"/>
  <c r="M223" i="15" s="1"/>
  <c r="K224" i="15" l="1"/>
  <c r="L224" i="15" s="1"/>
  <c r="M224" i="15" s="1"/>
  <c r="K225" i="15" l="1"/>
  <c r="L225" i="15" s="1"/>
  <c r="M225" i="15" s="1"/>
  <c r="K226" i="15" l="1"/>
  <c r="L226" i="15" s="1"/>
  <c r="M226" i="15" s="1"/>
  <c r="K227" i="15" l="1"/>
  <c r="L227" i="15" s="1"/>
  <c r="M227" i="15" s="1"/>
  <c r="K228" i="15" l="1"/>
  <c r="L228" i="15" s="1"/>
  <c r="M228" i="15" s="1"/>
  <c r="K229" i="15" l="1"/>
  <c r="L229" i="15" s="1"/>
  <c r="M229" i="15" s="1"/>
  <c r="K230" i="15" l="1"/>
  <c r="L230" i="15" s="1"/>
  <c r="M230" i="15" s="1"/>
  <c r="K231" i="15" l="1"/>
  <c r="L231" i="15" s="1"/>
  <c r="M231" i="15" s="1"/>
  <c r="K232" i="15" l="1"/>
  <c r="L232" i="15" s="1"/>
  <c r="M232" i="15" s="1"/>
  <c r="K233" i="15" l="1"/>
  <c r="L233" i="15" s="1"/>
  <c r="M233" i="15" s="1"/>
  <c r="K234" i="15" l="1"/>
  <c r="L234" i="15" s="1"/>
  <c r="M234" i="15" s="1"/>
  <c r="K235" i="15" l="1"/>
  <c r="L235" i="15" s="1"/>
  <c r="M235" i="15" s="1"/>
  <c r="K236" i="15" l="1"/>
  <c r="L236" i="15" s="1"/>
  <c r="M236" i="15" s="1"/>
  <c r="K237" i="15" l="1"/>
  <c r="L237" i="15" s="1"/>
  <c r="M237" i="15" s="1"/>
  <c r="K238" i="15" l="1"/>
  <c r="L238" i="15" s="1"/>
  <c r="M238" i="15" s="1"/>
  <c r="K239" i="15" l="1"/>
  <c r="L239" i="15" s="1"/>
  <c r="M239" i="15" s="1"/>
  <c r="K240" i="15" l="1"/>
  <c r="L240" i="15" s="1"/>
  <c r="M240" i="15" s="1"/>
  <c r="K241" i="15" l="1"/>
  <c r="L241" i="15" s="1"/>
  <c r="M241" i="15" s="1"/>
  <c r="K242" i="15" l="1"/>
  <c r="L242" i="15" s="1"/>
  <c r="M242" i="15" s="1"/>
  <c r="K243" i="15" l="1"/>
  <c r="L243" i="15" s="1"/>
  <c r="M243" i="15" s="1"/>
  <c r="K244" i="15" l="1"/>
  <c r="L244" i="15" s="1"/>
  <c r="M244" i="15" s="1"/>
  <c r="K245" i="15" l="1"/>
  <c r="L245" i="15" s="1"/>
  <c r="M245" i="15" s="1"/>
  <c r="K246" i="15" l="1"/>
  <c r="L246" i="15" s="1"/>
  <c r="M246" i="15" s="1"/>
  <c r="K247" i="15" l="1"/>
  <c r="L247" i="15" s="1"/>
  <c r="M247" i="15" s="1"/>
  <c r="K248" i="15" l="1"/>
  <c r="L248" i="15" s="1"/>
  <c r="M248" i="15" s="1"/>
  <c r="K249" i="15" l="1"/>
  <c r="L249" i="15" s="1"/>
  <c r="M249" i="15" s="1"/>
  <c r="K250" i="15" l="1"/>
  <c r="L250" i="15" s="1"/>
  <c r="M250" i="15" s="1"/>
  <c r="K251" i="15" l="1"/>
  <c r="L251" i="15" s="1"/>
  <c r="M251" i="15" s="1"/>
  <c r="K252" i="15" l="1"/>
  <c r="L252" i="15" s="1"/>
  <c r="M252" i="15" s="1"/>
  <c r="K253" i="15" l="1"/>
  <c r="L253" i="15" s="1"/>
  <c r="M253" i="15" s="1"/>
  <c r="K254" i="15" l="1"/>
  <c r="L254" i="15" s="1"/>
  <c r="M254" i="15" s="1"/>
  <c r="K255" i="15" l="1"/>
  <c r="L255" i="15" s="1"/>
  <c r="M255" i="15" s="1"/>
  <c r="K256" i="15" l="1"/>
  <c r="L256" i="15" s="1"/>
  <c r="M256" i="15" s="1"/>
  <c r="K257" i="15" l="1"/>
  <c r="L257" i="15" s="1"/>
  <c r="M257" i="15" s="1"/>
  <c r="K258" i="15" l="1"/>
  <c r="L258" i="15" s="1"/>
  <c r="M258" i="15" s="1"/>
  <c r="K259" i="15" l="1"/>
  <c r="L259" i="15" s="1"/>
  <c r="M259" i="15" s="1"/>
  <c r="K260" i="15" l="1"/>
  <c r="L260" i="15" s="1"/>
  <c r="M260" i="15" s="1"/>
  <c r="K261" i="15" l="1"/>
  <c r="L261" i="15" s="1"/>
  <c r="M261" i="15" s="1"/>
  <c r="K262" i="15" l="1"/>
  <c r="L262" i="15" s="1"/>
  <c r="M262" i="15" s="1"/>
  <c r="K263" i="15" l="1"/>
  <c r="L263" i="15" s="1"/>
  <c r="M263" i="15" s="1"/>
  <c r="G178" i="1"/>
  <c r="E152" i="3"/>
  <c r="E152" i="9"/>
  <c r="G179" i="1"/>
  <c r="E175" i="9"/>
  <c r="E175" i="3"/>
  <c r="G175" i="3" l="1"/>
  <c r="G152" i="9"/>
  <c r="G152" i="3"/>
  <c r="G175" i="9"/>
  <c r="G185" i="1"/>
  <c r="E181" i="9"/>
  <c r="E181" i="3"/>
  <c r="G186" i="1" l="1"/>
  <c r="E182" i="9"/>
  <c r="E182" i="3"/>
  <c r="E97" i="3" l="1"/>
  <c r="E97" i="9"/>
  <c r="G97" i="1"/>
  <c r="G97" i="9" l="1"/>
  <c r="G97" i="3"/>
  <c r="G88" i="1"/>
  <c r="E88" i="9"/>
  <c r="E88" i="3"/>
  <c r="G88" i="9" l="1"/>
  <c r="G88" i="3"/>
  <c r="G74" i="1"/>
  <c r="E74" i="9"/>
  <c r="E74" i="3"/>
  <c r="G74" i="3" l="1"/>
  <c r="G74" i="9"/>
  <c r="E17" i="9" l="1"/>
  <c r="P17" i="9" s="1"/>
  <c r="Q17" i="9" s="1"/>
  <c r="G17" i="1"/>
  <c r="E17" i="3"/>
  <c r="G17" i="9" l="1"/>
  <c r="G17" i="3"/>
  <c r="K17" i="9"/>
  <c r="M17" i="9" s="1"/>
  <c r="E130" i="3"/>
  <c r="E130" i="9"/>
  <c r="G130" i="1"/>
  <c r="G130" i="3" l="1"/>
  <c r="G130" i="9"/>
  <c r="G156" i="1"/>
  <c r="E155" i="3"/>
  <c r="E155" i="9"/>
  <c r="G155" i="9" l="1"/>
  <c r="G155" i="3"/>
  <c r="E98" i="3"/>
  <c r="G98" i="3"/>
  <c r="E98" i="9"/>
  <c r="G98" i="9" l="1"/>
  <c r="E156" i="9"/>
  <c r="E156" i="3"/>
  <c r="G157" i="1"/>
  <c r="G156" i="9" l="1"/>
  <c r="G156" i="3"/>
  <c r="E6" i="9" l="1"/>
  <c r="K6" i="9" s="1"/>
  <c r="M6" i="9" s="1"/>
  <c r="G6" i="1"/>
  <c r="E6" i="3"/>
  <c r="E7" i="9"/>
  <c r="K7" i="9" s="1"/>
  <c r="M7" i="9" s="1"/>
  <c r="E7" i="3"/>
  <c r="G7" i="1"/>
  <c r="G11" i="1"/>
  <c r="E11" i="9"/>
  <c r="K11" i="9" s="1"/>
  <c r="M11" i="9" s="1"/>
  <c r="E11" i="3"/>
  <c r="G7" i="3" l="1"/>
  <c r="G6" i="9"/>
  <c r="G6" i="3"/>
  <c r="G7" i="9"/>
  <c r="G11" i="3"/>
  <c r="G11" i="9"/>
  <c r="G10" i="1"/>
  <c r="E10" i="9"/>
  <c r="K10" i="9" s="1"/>
  <c r="M10" i="9" s="1"/>
  <c r="E10" i="3"/>
  <c r="G10" i="3" l="1"/>
  <c r="G10" i="9"/>
  <c r="E9" i="9"/>
  <c r="K9" i="9" s="1"/>
  <c r="M9" i="9" s="1"/>
  <c r="E9" i="3"/>
  <c r="G9" i="1"/>
  <c r="G8" i="1"/>
  <c r="E8" i="9"/>
  <c r="K8" i="9" s="1"/>
  <c r="M8" i="9" s="1"/>
  <c r="E8" i="3"/>
  <c r="G9" i="9" l="1"/>
  <c r="G9" i="3"/>
  <c r="G8" i="3"/>
  <c r="G8" i="9"/>
  <c r="G18" i="1"/>
  <c r="E18" i="3"/>
  <c r="E18" i="9"/>
  <c r="K18" i="9" s="1"/>
  <c r="M18" i="9" s="1"/>
  <c r="G18" i="9" l="1"/>
  <c r="G18" i="3"/>
  <c r="P18" i="9"/>
  <c r="Q18" i="9" s="1"/>
  <c r="E15" i="9"/>
  <c r="K15" i="9" s="1"/>
  <c r="M15" i="9" s="1"/>
  <c r="G15" i="1"/>
  <c r="E15" i="3"/>
  <c r="E13" i="9"/>
  <c r="K13" i="9" s="1"/>
  <c r="M13" i="9" s="1"/>
  <c r="G13" i="1"/>
  <c r="E13" i="3"/>
  <c r="G14" i="1"/>
  <c r="E14" i="9"/>
  <c r="K14" i="9" s="1"/>
  <c r="M14" i="9" s="1"/>
  <c r="E14" i="3"/>
  <c r="G14" i="9" l="1"/>
  <c r="G13" i="9"/>
  <c r="G13" i="3"/>
  <c r="G15" i="3"/>
  <c r="G15" i="9"/>
  <c r="G14" i="3"/>
  <c r="E21" i="9"/>
  <c r="K21" i="9" s="1"/>
  <c r="M21" i="9" s="1"/>
  <c r="E21" i="3"/>
  <c r="G21" i="1"/>
  <c r="G21" i="9" l="1"/>
  <c r="G21" i="3"/>
  <c r="E22" i="9"/>
  <c r="K22" i="9" s="1"/>
  <c r="M22" i="9" s="1"/>
  <c r="E22" i="3"/>
  <c r="G22" i="1"/>
  <c r="G22" i="9" l="1"/>
  <c r="G22" i="3"/>
  <c r="E23" i="9"/>
  <c r="K23" i="9" s="1"/>
  <c r="M23" i="9" s="1"/>
  <c r="E23" i="3"/>
  <c r="G23" i="1"/>
  <c r="G23" i="9" l="1"/>
  <c r="G23" i="3"/>
  <c r="G36" i="1"/>
  <c r="E36" i="3"/>
  <c r="E36" i="9"/>
  <c r="K36" i="9" s="1"/>
  <c r="M36" i="9" s="1"/>
  <c r="G36" i="9" l="1"/>
  <c r="G36" i="3"/>
  <c r="G35" i="1"/>
  <c r="E35" i="9"/>
  <c r="K35" i="9" s="1"/>
  <c r="M35" i="9" s="1"/>
  <c r="E35" i="3"/>
  <c r="G35" i="3" l="1"/>
  <c r="G35" i="9"/>
  <c r="E27" i="9"/>
  <c r="K27" i="9" s="1"/>
  <c r="M27" i="9" s="1"/>
  <c r="G27" i="1"/>
  <c r="E27" i="3"/>
  <c r="G27" i="3" l="1"/>
  <c r="G27" i="9"/>
  <c r="G24" i="1"/>
  <c r="E24" i="3"/>
  <c r="E24" i="9"/>
  <c r="K24" i="9" s="1"/>
  <c r="M24" i="9" s="1"/>
  <c r="G24" i="3" l="1"/>
  <c r="G24" i="9"/>
  <c r="G54" i="1"/>
  <c r="E54" i="3"/>
  <c r="E54" i="9"/>
  <c r="G54" i="9" l="1"/>
  <c r="G54" i="3"/>
  <c r="E41" i="3"/>
  <c r="E41" i="9"/>
  <c r="E40" i="9"/>
  <c r="E40" i="3"/>
  <c r="G40" i="1"/>
  <c r="G41" i="1"/>
  <c r="G41" i="9" l="1"/>
  <c r="G40" i="9"/>
  <c r="G40" i="3"/>
  <c r="G41" i="3"/>
  <c r="G53" i="1"/>
  <c r="E53" i="3"/>
  <c r="E53" i="9"/>
  <c r="E44" i="9"/>
  <c r="E44" i="3"/>
  <c r="G44" i="1"/>
  <c r="G44" i="9" l="1"/>
  <c r="G53" i="9"/>
  <c r="G53" i="3"/>
  <c r="G44" i="3"/>
  <c r="E42" i="9"/>
  <c r="E42" i="3"/>
  <c r="G42" i="1"/>
  <c r="G43" i="1"/>
  <c r="E43" i="9"/>
  <c r="E43" i="3"/>
  <c r="G42" i="9" l="1"/>
  <c r="G43" i="3"/>
  <c r="G42" i="3"/>
  <c r="G43" i="9"/>
  <c r="G45" i="1"/>
  <c r="E45" i="3"/>
  <c r="E45" i="9"/>
  <c r="E46" i="3"/>
  <c r="E46" i="9"/>
  <c r="G46" i="1"/>
  <c r="G45" i="9" l="1"/>
  <c r="G46" i="9"/>
  <c r="G46" i="3"/>
  <c r="G45" i="3"/>
  <c r="G47" i="1"/>
  <c r="E47" i="3"/>
  <c r="E47" i="9"/>
  <c r="G47" i="9" l="1"/>
  <c r="G47" i="3"/>
  <c r="G48" i="1"/>
  <c r="E48" i="9"/>
  <c r="E48" i="3"/>
  <c r="G49" i="1"/>
  <c r="E49" i="9"/>
  <c r="E49" i="3"/>
  <c r="G49" i="9" l="1"/>
  <c r="G48" i="9"/>
  <c r="G48" i="3"/>
  <c r="G49" i="3"/>
  <c r="G51" i="1"/>
  <c r="E51" i="9"/>
  <c r="E51" i="3"/>
  <c r="G51" i="3" l="1"/>
  <c r="G51" i="9"/>
  <c r="G52" i="1"/>
  <c r="E52" i="9"/>
  <c r="E52" i="3"/>
  <c r="G52" i="3" l="1"/>
  <c r="G52" i="9"/>
  <c r="E55" i="3"/>
  <c r="E55" i="9"/>
  <c r="G55" i="1"/>
  <c r="G55" i="3" l="1"/>
  <c r="G55" i="9"/>
  <c r="G56" i="1"/>
  <c r="E56" i="9"/>
  <c r="E56" i="3"/>
  <c r="G56" i="9" l="1"/>
  <c r="G56" i="3"/>
  <c r="G57" i="1"/>
  <c r="E57" i="3"/>
  <c r="E57" i="9"/>
  <c r="G57" i="3" l="1"/>
  <c r="G57" i="9"/>
  <c r="G58" i="1"/>
  <c r="E58" i="3"/>
  <c r="E58" i="9"/>
  <c r="G58" i="3" l="1"/>
  <c r="G58" i="9"/>
  <c r="G59" i="1"/>
  <c r="E59" i="3"/>
  <c r="E59" i="9"/>
  <c r="E64" i="9"/>
  <c r="E64" i="3"/>
  <c r="G64" i="1"/>
  <c r="G59" i="3" l="1"/>
  <c r="G59" i="9"/>
  <c r="G64" i="3"/>
  <c r="G64" i="9"/>
  <c r="E77" i="3"/>
  <c r="E77" i="9"/>
  <c r="G77" i="1"/>
  <c r="G77" i="3" l="1"/>
  <c r="G77" i="9"/>
  <c r="E84" i="9"/>
  <c r="E84" i="3"/>
  <c r="G84" i="1"/>
  <c r="G84" i="9" l="1"/>
  <c r="G84" i="3"/>
  <c r="E87" i="3"/>
  <c r="E87" i="9"/>
  <c r="G87" i="1"/>
  <c r="G87" i="3" l="1"/>
  <c r="G87" i="9"/>
  <c r="E78" i="9"/>
  <c r="E78" i="3"/>
  <c r="G78" i="1"/>
  <c r="G78" i="9" l="1"/>
  <c r="G78" i="3"/>
  <c r="E76" i="3"/>
  <c r="E76" i="9"/>
  <c r="G76" i="1"/>
  <c r="G76" i="9" l="1"/>
  <c r="G76" i="3"/>
  <c r="E79" i="9"/>
  <c r="E79" i="3"/>
  <c r="G79" i="1"/>
  <c r="G75" i="1"/>
  <c r="E75" i="9"/>
  <c r="E75" i="3"/>
  <c r="G79" i="3" l="1"/>
  <c r="G75" i="9"/>
  <c r="G79" i="9"/>
  <c r="G75" i="3"/>
  <c r="G89" i="1"/>
  <c r="E89" i="9"/>
  <c r="E89" i="3"/>
  <c r="G89" i="3" l="1"/>
  <c r="G89" i="9"/>
  <c r="E93" i="3"/>
  <c r="E93" i="9"/>
  <c r="G93" i="1"/>
  <c r="G93" i="3" l="1"/>
  <c r="G93" i="9"/>
  <c r="G106" i="1"/>
  <c r="E106" i="9"/>
  <c r="E106" i="3"/>
  <c r="G106" i="9" l="1"/>
  <c r="G106" i="3"/>
  <c r="G102" i="1"/>
  <c r="E102" i="9"/>
  <c r="E102" i="3"/>
  <c r="E100" i="9"/>
  <c r="E100" i="3"/>
  <c r="G100" i="1"/>
  <c r="E99" i="3"/>
  <c r="G99" i="1"/>
  <c r="E99" i="9"/>
  <c r="G101" i="1"/>
  <c r="E101" i="9"/>
  <c r="E101" i="3"/>
  <c r="G99" i="9" l="1"/>
  <c r="G102" i="9"/>
  <c r="G100" i="3"/>
  <c r="G102" i="3"/>
  <c r="G100" i="9"/>
  <c r="G99" i="3"/>
  <c r="G101" i="3"/>
  <c r="G101" i="9"/>
  <c r="G127" i="1"/>
  <c r="E127" i="9"/>
  <c r="E127" i="3"/>
  <c r="G127" i="3" l="1"/>
  <c r="G127" i="9"/>
  <c r="E119" i="3"/>
  <c r="E119" i="9"/>
  <c r="G119" i="1"/>
  <c r="G119" i="9" l="1"/>
  <c r="G119" i="3"/>
  <c r="G117" i="1"/>
  <c r="E117" i="9"/>
  <c r="E117" i="3"/>
  <c r="G117" i="9" l="1"/>
  <c r="G117" i="3"/>
  <c r="E115" i="3"/>
  <c r="E115" i="9"/>
  <c r="G115" i="1"/>
  <c r="G115" i="9" l="1"/>
  <c r="G115" i="3"/>
  <c r="E126" i="3"/>
  <c r="E126" i="9"/>
  <c r="G126" i="1"/>
  <c r="G126" i="9" l="1"/>
  <c r="G126" i="3"/>
  <c r="G125" i="1"/>
  <c r="E125" i="3"/>
  <c r="E125" i="9"/>
  <c r="G125" i="3" l="1"/>
  <c r="G125" i="9"/>
  <c r="E128" i="3"/>
  <c r="E128" i="9"/>
  <c r="G128" i="1"/>
  <c r="G128" i="3" l="1"/>
  <c r="G128" i="9"/>
  <c r="E112" i="9"/>
  <c r="E112" i="3"/>
  <c r="G112" i="1"/>
  <c r="G112" i="9" l="1"/>
  <c r="G112" i="3"/>
  <c r="E111" i="3"/>
  <c r="E111" i="9"/>
  <c r="G111" i="1"/>
  <c r="G111" i="3" l="1"/>
  <c r="G111" i="9"/>
  <c r="E110" i="3"/>
  <c r="E110" i="9"/>
  <c r="G110" i="1"/>
  <c r="G109" i="1"/>
  <c r="E109" i="3"/>
  <c r="E109" i="9"/>
  <c r="G109" i="3" l="1"/>
  <c r="G110" i="9"/>
  <c r="G109" i="9"/>
  <c r="G110" i="3"/>
  <c r="G131" i="1"/>
  <c r="E131" i="9"/>
  <c r="E131" i="3"/>
  <c r="G131" i="3" l="1"/>
  <c r="G131" i="9"/>
  <c r="G132" i="1"/>
  <c r="E132" i="9"/>
  <c r="E132" i="3"/>
  <c r="G133" i="1"/>
  <c r="E133" i="3"/>
  <c r="E133" i="9"/>
  <c r="G133" i="9" l="1"/>
  <c r="G132" i="9"/>
  <c r="G133" i="3"/>
  <c r="G132" i="3"/>
  <c r="G134" i="1"/>
  <c r="E134" i="9"/>
  <c r="E134" i="3"/>
  <c r="G134" i="9" l="1"/>
  <c r="G134" i="3"/>
  <c r="E135" i="3"/>
  <c r="E135" i="9"/>
  <c r="G135" i="1"/>
  <c r="G135" i="9" l="1"/>
  <c r="G135" i="3"/>
  <c r="E136" i="9"/>
  <c r="E136" i="3"/>
  <c r="G136" i="1"/>
  <c r="G136" i="9" l="1"/>
  <c r="G136" i="3"/>
  <c r="E137" i="3"/>
  <c r="E137" i="9"/>
  <c r="G137" i="1"/>
  <c r="G137" i="3" l="1"/>
  <c r="G137" i="9"/>
  <c r="G138" i="1"/>
  <c r="E138" i="9"/>
  <c r="E138" i="3"/>
  <c r="G149" i="1"/>
  <c r="E149" i="3"/>
  <c r="E149" i="9"/>
  <c r="G149" i="9" l="1"/>
  <c r="G138" i="3"/>
  <c r="G138" i="9"/>
  <c r="G149" i="3"/>
  <c r="E150" i="3"/>
  <c r="E150" i="9"/>
  <c r="G150" i="1"/>
  <c r="G150" i="3" l="1"/>
  <c r="G150" i="9"/>
  <c r="G145" i="1"/>
  <c r="E145" i="9"/>
  <c r="E145" i="3"/>
  <c r="G145" i="3" l="1"/>
  <c r="G145" i="9"/>
  <c r="G120" i="1"/>
  <c r="E120" i="9"/>
  <c r="E120" i="3"/>
  <c r="G120" i="9" l="1"/>
  <c r="G120" i="3"/>
  <c r="G118" i="1"/>
  <c r="E118" i="9"/>
  <c r="E118" i="3"/>
  <c r="G118" i="9" l="1"/>
  <c r="G118" i="3"/>
  <c r="G116" i="1"/>
  <c r="E116" i="9"/>
  <c r="E116" i="3"/>
  <c r="E114" i="9"/>
  <c r="E114" i="3"/>
  <c r="G114" i="1"/>
  <c r="G114" i="3" l="1"/>
  <c r="G116" i="9"/>
  <c r="G116" i="3"/>
  <c r="G114" i="9"/>
  <c r="G113" i="1"/>
  <c r="E113" i="9"/>
  <c r="E113" i="3"/>
  <c r="G113" i="9" l="1"/>
  <c r="G113" i="3"/>
  <c r="E121" i="9"/>
  <c r="E121" i="3"/>
  <c r="G121" i="1"/>
  <c r="G121" i="9" l="1"/>
  <c r="G121" i="3"/>
  <c r="G122" i="1"/>
  <c r="E122" i="9"/>
  <c r="E122" i="3"/>
  <c r="G122" i="9" l="1"/>
  <c r="G122" i="3"/>
  <c r="E123" i="9"/>
  <c r="E123" i="3"/>
  <c r="G123" i="1"/>
  <c r="G124" i="1"/>
  <c r="E124" i="9"/>
  <c r="E124" i="3"/>
  <c r="E129" i="9"/>
  <c r="E129" i="3"/>
  <c r="G129" i="1"/>
  <c r="G124" i="9" l="1"/>
  <c r="G129" i="9"/>
  <c r="G129" i="3"/>
  <c r="G124" i="3"/>
  <c r="G123" i="9"/>
  <c r="G123" i="3"/>
  <c r="G139" i="1"/>
  <c r="E139" i="9"/>
  <c r="E139" i="3"/>
  <c r="G140" i="1"/>
  <c r="E140" i="3"/>
  <c r="E140" i="9"/>
  <c r="G140" i="9" l="1"/>
  <c r="G139" i="3"/>
  <c r="G139" i="9"/>
  <c r="G140" i="3"/>
  <c r="G153" i="1"/>
  <c r="E153" i="3"/>
  <c r="E153" i="9"/>
  <c r="E154" i="3"/>
  <c r="E154" i="9"/>
  <c r="G154" i="1"/>
  <c r="G160" i="1"/>
  <c r="G157" i="9"/>
  <c r="E157" i="3"/>
  <c r="E157" i="9"/>
  <c r="G161" i="1"/>
  <c r="E158" i="3"/>
  <c r="E158" i="9"/>
  <c r="G153" i="9" l="1"/>
  <c r="G158" i="3"/>
  <c r="G154" i="9"/>
  <c r="G154" i="3"/>
  <c r="G153" i="3"/>
  <c r="G157" i="3"/>
  <c r="G158" i="9"/>
  <c r="G162" i="1"/>
  <c r="E159" i="9"/>
  <c r="E159" i="3"/>
  <c r="G159" i="3" l="1"/>
  <c r="G159" i="9"/>
  <c r="G163" i="1"/>
  <c r="E160" i="3"/>
  <c r="E160" i="9"/>
  <c r="G160" i="9" l="1"/>
  <c r="G160" i="3"/>
  <c r="G164" i="1"/>
  <c r="E161" i="3"/>
  <c r="E161" i="9"/>
  <c r="G161" i="3" l="1"/>
  <c r="G164" i="3"/>
  <c r="G164" i="9"/>
  <c r="G161" i="9"/>
  <c r="E162" i="3"/>
  <c r="E162" i="9"/>
  <c r="G165" i="1"/>
  <c r="G180" i="1"/>
  <c r="G176" i="9"/>
  <c r="E176" i="9"/>
  <c r="E176" i="3"/>
  <c r="E177" i="3"/>
  <c r="E177" i="9"/>
  <c r="G181" i="1"/>
  <c r="G180" i="3" l="1"/>
  <c r="G180" i="9"/>
  <c r="G162" i="9"/>
  <c r="G165" i="3"/>
  <c r="G165" i="9"/>
  <c r="G177" i="3"/>
  <c r="G181" i="3"/>
  <c r="G181" i="9"/>
  <c r="G176" i="3"/>
  <c r="G162" i="3"/>
  <c r="G177" i="9"/>
  <c r="E178" i="9"/>
  <c r="E178" i="3"/>
  <c r="G182" i="1"/>
  <c r="G178" i="9"/>
  <c r="G215" i="1"/>
  <c r="G178" i="3" l="1"/>
  <c r="G182" i="9"/>
  <c r="G182" i="3"/>
  <c r="G214" i="1"/>
  <c r="G208" i="1" l="1"/>
  <c r="G207" i="1" l="1"/>
  <c r="G202" i="1" l="1"/>
  <c r="G185" i="3"/>
  <c r="E185" i="3"/>
  <c r="E185" i="9"/>
  <c r="G185" i="9" l="1"/>
  <c r="G200" i="1"/>
  <c r="E184" i="3"/>
  <c r="E184" i="9"/>
  <c r="G184" i="9" l="1"/>
  <c r="G184" i="3"/>
  <c r="G198" i="1"/>
  <c r="G214" i="9" l="1"/>
  <c r="G214" i="3"/>
  <c r="G186" i="9"/>
  <c r="G186" i="3"/>
  <c r="G207" i="3"/>
  <c r="G207" i="9"/>
  <c r="E200" i="3"/>
  <c r="E213" i="9"/>
  <c r="E213" i="3"/>
  <c r="E206" i="9"/>
  <c r="E210" i="3"/>
  <c r="E206" i="3"/>
  <c r="E211" i="9"/>
  <c r="E211" i="3"/>
  <c r="E197" i="9"/>
  <c r="E197" i="3"/>
  <c r="G233" i="1"/>
  <c r="E214" i="9"/>
  <c r="G234" i="1"/>
  <c r="E214" i="3"/>
  <c r="G197" i="1"/>
  <c r="E186" i="3"/>
  <c r="E186" i="9"/>
  <c r="E207" i="3"/>
  <c r="E207" i="9"/>
  <c r="E179" i="9"/>
  <c r="E179" i="3"/>
  <c r="G231" i="1"/>
  <c r="E163" i="9"/>
  <c r="E163" i="3"/>
  <c r="E199" i="3"/>
  <c r="E199" i="9"/>
  <c r="E200" i="9"/>
  <c r="G201" i="1"/>
  <c r="E201" i="3"/>
  <c r="E201" i="9"/>
  <c r="G179" i="9"/>
  <c r="G183" i="1"/>
  <c r="G179" i="3"/>
  <c r="E195" i="9"/>
  <c r="E195" i="3"/>
  <c r="G163" i="9"/>
  <c r="G163" i="3"/>
  <c r="E166" i="1"/>
  <c r="E215" i="9"/>
  <c r="G183" i="3" l="1"/>
  <c r="G197" i="3"/>
  <c r="G166" i="1"/>
  <c r="G166" i="3" s="1"/>
  <c r="G201" i="3"/>
  <c r="G201" i="9"/>
  <c r="G197" i="9"/>
  <c r="G200" i="3"/>
  <c r="E212" i="3"/>
  <c r="G200" i="9"/>
  <c r="E212" i="9"/>
  <c r="G205" i="1"/>
  <c r="G204" i="1"/>
  <c r="G196" i="3"/>
  <c r="G196" i="9"/>
  <c r="E194" i="3"/>
  <c r="G195" i="1"/>
  <c r="E194" i="9"/>
  <c r="G233" i="3"/>
  <c r="G233" i="9"/>
  <c r="E208" i="3"/>
  <c r="E208" i="9"/>
  <c r="G209" i="1"/>
  <c r="E231" i="9"/>
  <c r="E231" i="3"/>
  <c r="G232" i="1"/>
  <c r="G232" i="9" s="1"/>
  <c r="E183" i="3"/>
  <c r="E183" i="9"/>
  <c r="E215" i="3"/>
  <c r="G211" i="1"/>
  <c r="E202" i="3"/>
  <c r="E202" i="9"/>
  <c r="E233" i="9"/>
  <c r="E233" i="3"/>
  <c r="E210" i="9"/>
  <c r="E204" i="3"/>
  <c r="G213" i="1"/>
  <c r="E204" i="9"/>
  <c r="G230" i="1"/>
  <c r="E196" i="3"/>
  <c r="E196" i="9"/>
  <c r="E166" i="3"/>
  <c r="E166" i="9"/>
  <c r="E232" i="9"/>
  <c r="E232" i="3"/>
  <c r="E230" i="9"/>
  <c r="E230" i="3"/>
  <c r="G203" i="1"/>
  <c r="G183" i="9"/>
  <c r="G166" i="9" l="1"/>
  <c r="G230" i="3"/>
  <c r="G232" i="3"/>
  <c r="G230" i="9"/>
  <c r="G211" i="3"/>
  <c r="G211" i="9"/>
  <c r="G203" i="9"/>
  <c r="G195" i="3"/>
  <c r="G195" i="9"/>
  <c r="G204" i="3"/>
  <c r="G213" i="3"/>
  <c r="G213" i="9"/>
  <c r="G203" i="3"/>
  <c r="E203" i="3"/>
  <c r="G204" i="9"/>
  <c r="E203" i="9"/>
  <c r="G212" i="3"/>
  <c r="G212" i="9"/>
  <c r="G231" i="3"/>
  <c r="G231" i="9"/>
  <c r="G202" i="3"/>
  <c r="G202" i="9"/>
  <c r="E193" i="9"/>
  <c r="E193" i="3"/>
  <c r="G194" i="1"/>
  <c r="G194" i="3" s="1"/>
  <c r="E234" i="9"/>
  <c r="E234" i="3"/>
  <c r="G235" i="1"/>
  <c r="G215" i="9"/>
  <c r="G215" i="3"/>
  <c r="G208" i="9"/>
  <c r="G208" i="3"/>
  <c r="G194" i="9" l="1"/>
  <c r="G234" i="3"/>
  <c r="G234" i="9"/>
  <c r="E192" i="9"/>
  <c r="E192" i="3"/>
  <c r="G193" i="1"/>
  <c r="G193" i="9" l="1"/>
  <c r="G193" i="3"/>
  <c r="E191" i="9"/>
  <c r="G192" i="1"/>
  <c r="E191" i="3"/>
  <c r="G192" i="9" l="1"/>
  <c r="G192" i="3"/>
  <c r="G191" i="1"/>
  <c r="E190" i="9"/>
  <c r="E190" i="3"/>
  <c r="G191" i="9" l="1"/>
  <c r="G191" i="3"/>
  <c r="E189" i="3"/>
  <c r="G190" i="1"/>
  <c r="E189" i="9"/>
  <c r="G190" i="9" l="1"/>
  <c r="G190" i="3"/>
  <c r="G189" i="1"/>
  <c r="E188" i="3"/>
  <c r="E188" i="9"/>
  <c r="G189" i="3" l="1"/>
  <c r="G189" i="9"/>
  <c r="E187" i="3"/>
  <c r="G188" i="1"/>
  <c r="G188" i="3" s="1"/>
  <c r="E187" i="9"/>
  <c r="G188" i="9" l="1"/>
  <c r="E205" i="9"/>
  <c r="G206" i="1"/>
  <c r="E205" i="3"/>
  <c r="G187" i="9"/>
  <c r="G187" i="3"/>
  <c r="G206" i="3" l="1"/>
  <c r="G206" i="9"/>
  <c r="G205" i="9"/>
  <c r="G205" i="3"/>
  <c r="E209" i="3"/>
  <c r="E209" i="9"/>
  <c r="G210" i="1"/>
  <c r="G210" i="9" l="1"/>
  <c r="G210" i="3"/>
  <c r="G209" i="3"/>
  <c r="G209" i="9"/>
  <c r="G235" i="9" l="1"/>
  <c r="G236" i="9"/>
  <c r="G236" i="3"/>
  <c r="G235" i="3"/>
  <c r="G199" i="1"/>
  <c r="G198" i="3"/>
  <c r="E198" i="9"/>
  <c r="E198" i="3"/>
  <c r="E235" i="3" l="1"/>
  <c r="E236" i="9"/>
  <c r="E236" i="3"/>
  <c r="G199" i="9"/>
  <c r="G199" i="3"/>
  <c r="E235" i="9"/>
  <c r="G198" i="9"/>
  <c r="G94" i="1" l="1"/>
  <c r="G94" i="3" s="1"/>
  <c r="E94" i="9"/>
  <c r="E94" i="3"/>
  <c r="G16" i="1"/>
  <c r="E16" i="9"/>
  <c r="P16" i="9" s="1"/>
  <c r="E16" i="3"/>
  <c r="G16" i="9" l="1"/>
  <c r="K16" i="9"/>
  <c r="M16" i="9" s="1"/>
  <c r="G94" i="9"/>
  <c r="Q16" i="9"/>
  <c r="Q265" i="9" s="1"/>
  <c r="P265" i="9"/>
  <c r="G16" i="3"/>
  <c r="E19" i="9"/>
  <c r="K19" i="9" s="1"/>
  <c r="M19" i="9" s="1"/>
  <c r="E20" i="9"/>
  <c r="K20" i="9" s="1"/>
  <c r="M20" i="9" s="1"/>
  <c r="G20" i="1"/>
  <c r="E19" i="3"/>
  <c r="G19" i="1"/>
  <c r="E20" i="3"/>
  <c r="G19" i="9" l="1"/>
  <c r="G20" i="9"/>
  <c r="G20" i="3"/>
  <c r="G19" i="3"/>
  <c r="E25" i="9"/>
  <c r="K25" i="9" s="1"/>
  <c r="M25" i="9" s="1"/>
  <c r="E26" i="9"/>
  <c r="K26" i="9" s="1"/>
  <c r="M26" i="9" s="1"/>
  <c r="E26" i="3"/>
  <c r="G25" i="1"/>
  <c r="G26" i="1"/>
  <c r="E25" i="3"/>
  <c r="G25" i="3" l="1"/>
  <c r="G26" i="9"/>
  <c r="G25" i="9"/>
  <c r="G26" i="3"/>
  <c r="E29" i="9"/>
  <c r="K29" i="9" s="1"/>
  <c r="M29" i="9" s="1"/>
  <c r="E29" i="3"/>
  <c r="G29" i="1"/>
  <c r="G29" i="9" l="1"/>
  <c r="G29" i="3"/>
  <c r="E50" i="3"/>
  <c r="E50" i="9"/>
  <c r="G50" i="1"/>
  <c r="G61" i="1"/>
  <c r="G62" i="1"/>
  <c r="G60" i="1"/>
  <c r="E60" i="3"/>
  <c r="E60" i="9"/>
  <c r="E62" i="3"/>
  <c r="E62" i="9"/>
  <c r="G63" i="1"/>
  <c r="E61" i="9"/>
  <c r="E61" i="3"/>
  <c r="E63" i="3"/>
  <c r="E63" i="9"/>
  <c r="G50" i="9" l="1"/>
  <c r="G63" i="3"/>
  <c r="G60" i="3"/>
  <c r="G63" i="9"/>
  <c r="G61" i="3"/>
  <c r="G61" i="9"/>
  <c r="G50" i="3"/>
  <c r="G62" i="9"/>
  <c r="G62" i="3"/>
  <c r="G60" i="9"/>
  <c r="G70" i="1"/>
  <c r="G70" i="9"/>
  <c r="G69" i="1"/>
  <c r="G71" i="1"/>
  <c r="E69" i="9"/>
  <c r="E69" i="3"/>
  <c r="E70" i="9"/>
  <c r="E70" i="3"/>
  <c r="E71" i="3"/>
  <c r="E71" i="9"/>
  <c r="G69" i="9" l="1"/>
  <c r="G71" i="3"/>
  <c r="G71" i="9"/>
  <c r="G70" i="3"/>
  <c r="G69" i="3"/>
  <c r="G82" i="1"/>
  <c r="G83" i="1"/>
  <c r="E83" i="3"/>
  <c r="E83" i="9"/>
  <c r="E82" i="3"/>
  <c r="E82" i="9"/>
  <c r="E80" i="9"/>
  <c r="E80" i="3"/>
  <c r="G80" i="1"/>
  <c r="E81" i="3"/>
  <c r="E81" i="9"/>
  <c r="G81" i="1"/>
  <c r="G80" i="3" l="1"/>
  <c r="G83" i="9"/>
  <c r="G82" i="9"/>
  <c r="G80" i="9"/>
  <c r="G81" i="3"/>
  <c r="G83" i="3"/>
  <c r="G81" i="9"/>
  <c r="G82" i="3"/>
  <c r="E86" i="9"/>
  <c r="E86" i="3"/>
  <c r="G85" i="1"/>
  <c r="E85" i="3"/>
  <c r="E85" i="9"/>
  <c r="G86" i="1"/>
  <c r="G86" i="3" s="1"/>
  <c r="G85" i="9" l="1"/>
  <c r="G86" i="9"/>
  <c r="G85" i="3"/>
  <c r="E91" i="3"/>
  <c r="E91" i="9"/>
  <c r="G90" i="1"/>
  <c r="E92" i="9"/>
  <c r="E92" i="3"/>
  <c r="G91" i="1"/>
  <c r="G92" i="1"/>
  <c r="E90" i="9"/>
  <c r="E90" i="3"/>
  <c r="G92" i="9" l="1"/>
  <c r="G91" i="3"/>
  <c r="G92" i="3"/>
  <c r="G90" i="9"/>
  <c r="G90" i="3"/>
  <c r="G91" i="9"/>
  <c r="G95" i="1"/>
  <c r="G96" i="1"/>
  <c r="E95" i="3"/>
  <c r="E95" i="9"/>
  <c r="E96" i="9"/>
  <c r="E96" i="3"/>
  <c r="G95" i="3" l="1"/>
  <c r="G95" i="9"/>
  <c r="G96" i="3"/>
  <c r="G96" i="9"/>
  <c r="G105" i="1"/>
  <c r="G104" i="1"/>
  <c r="G103" i="1"/>
  <c r="E105" i="9"/>
  <c r="E105" i="3"/>
  <c r="E104" i="9"/>
  <c r="E104" i="3"/>
  <c r="E103" i="9"/>
  <c r="E103" i="3"/>
  <c r="G104" i="3" l="1"/>
  <c r="G105" i="3"/>
  <c r="G103" i="9"/>
  <c r="G104" i="9"/>
  <c r="G103" i="3"/>
  <c r="G105" i="9"/>
  <c r="E107" i="9"/>
  <c r="E107" i="3"/>
  <c r="G107" i="1"/>
  <c r="G107" i="9" l="1"/>
  <c r="G107" i="3"/>
  <c r="G144" i="1"/>
  <c r="E141" i="3"/>
  <c r="E141" i="9"/>
  <c r="G142" i="1"/>
  <c r="G142" i="3" s="1"/>
  <c r="E144" i="3"/>
  <c r="E144" i="9"/>
  <c r="G141" i="1"/>
  <c r="E142" i="9"/>
  <c r="E142" i="3"/>
  <c r="E143" i="9"/>
  <c r="E143" i="3"/>
  <c r="G143" i="1"/>
  <c r="G142" i="9" l="1"/>
  <c r="G144" i="9"/>
  <c r="G143" i="3"/>
  <c r="G143" i="9"/>
  <c r="G144" i="3"/>
  <c r="G141" i="9"/>
  <c r="G141" i="3"/>
  <c r="G148" i="1"/>
  <c r="G148" i="3"/>
  <c r="E147" i="9"/>
  <c r="E147" i="3"/>
  <c r="G146" i="1"/>
  <c r="G146" i="3" s="1"/>
  <c r="E146" i="3"/>
  <c r="E146" i="9"/>
  <c r="E148" i="3"/>
  <c r="E148" i="9"/>
  <c r="G147" i="1"/>
  <c r="G147" i="3" s="1"/>
  <c r="G147" i="9" l="1"/>
  <c r="G146" i="9"/>
  <c r="G148" i="9"/>
  <c r="E151" i="9"/>
  <c r="E151" i="3"/>
  <c r="G151" i="1"/>
  <c r="G151" i="3" l="1"/>
  <c r="G151" i="9"/>
  <c r="E5" i="9"/>
  <c r="K5" i="9" s="1"/>
  <c r="G5" i="1"/>
  <c r="E5" i="3"/>
  <c r="G5" i="3" l="1"/>
  <c r="G265" i="3" s="1"/>
  <c r="G5" i="9"/>
  <c r="K265" i="9"/>
  <c r="M5" i="9"/>
  <c r="M265" i="9" s="1"/>
  <c r="E12" i="3"/>
  <c r="E265" i="3" s="1"/>
  <c r="G12" i="1"/>
  <c r="G12" i="3" s="1"/>
  <c r="E12" i="9"/>
  <c r="E265" i="9" s="1"/>
  <c r="K12" i="9" l="1"/>
  <c r="M12" i="9" s="1"/>
  <c r="G12" i="9"/>
  <c r="G265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tc={BB5FD866-F6A6-439E-BA6F-30BA9A19D3A6}</author>
  </authors>
  <commentList>
    <comment ref="H38" authorId="0" shapeId="0" xr:uid="{BB5FD866-F6A6-439E-BA6F-30BA9A19D3A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 bouches de 145m3/h sur les plans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Olivier RENOU</author>
  </authors>
  <commentList>
    <comment ref="X7" authorId="0" shapeId="0" xr:uid="{940DCEBF-9064-4200-809B-C0AB5BB668E1}">
      <text>
        <r>
          <rPr>
            <sz val="9"/>
            <color indexed="81"/>
            <rFont val="Tahoma"/>
            <family val="2"/>
          </rPr>
          <t>Le DTU exige moins de 1.5 m/s en vertical, 2 m/s en sous-sol ou vide-sanitaire. Dans les logemernts, il est conseillé de respecter moins de 1.2m/s.</t>
        </r>
      </text>
    </comment>
  </commentList>
</comments>
</file>

<file path=xl/sharedStrings.xml><?xml version="1.0" encoding="utf-8"?>
<sst xmlns="http://schemas.openxmlformats.org/spreadsheetml/2006/main" count="2166" uniqueCount="377">
  <si>
    <t>Localisation</t>
  </si>
  <si>
    <t>Géométrie</t>
  </si>
  <si>
    <t>Occupation</t>
  </si>
  <si>
    <t>Nom</t>
  </si>
  <si>
    <t>Etage</t>
  </si>
  <si>
    <t>Nombre d'occupant</t>
  </si>
  <si>
    <t>Lavabo</t>
  </si>
  <si>
    <t>Douche</t>
  </si>
  <si>
    <t>Evier</t>
  </si>
  <si>
    <t>Total</t>
  </si>
  <si>
    <t xml:space="preserve">Hauteur
[m] </t>
  </si>
  <si>
    <t>Surface 
[m²]</t>
  </si>
  <si>
    <t>Volume 
[m3]</t>
  </si>
  <si>
    <t>Numéro</t>
  </si>
  <si>
    <t>Bâtiment/Zone</t>
  </si>
  <si>
    <t>Régulation</t>
  </si>
  <si>
    <t>Débit reprise
[m3/h]</t>
  </si>
  <si>
    <t>Débit soufflage
[m3/h]</t>
  </si>
  <si>
    <t>Ventilation hygiénique</t>
  </si>
  <si>
    <t>N° équipement</t>
  </si>
  <si>
    <t>Local</t>
  </si>
  <si>
    <t>Débit réglementaire
[m3/h]</t>
  </si>
  <si>
    <t>Déperditions Ventilation [kW]</t>
  </si>
  <si>
    <t>Emetteur</t>
  </si>
  <si>
    <t>Puissance unitaire</t>
  </si>
  <si>
    <t>Nombre</t>
  </si>
  <si>
    <t>Puissance installée</t>
  </si>
  <si>
    <t>Température de réduit 
[°C]</t>
  </si>
  <si>
    <t>Temparature de consigne
[°C]</t>
  </si>
  <si>
    <t>Chauffage</t>
  </si>
  <si>
    <t>Plancher chauffant</t>
  </si>
  <si>
    <t>Moteur SK filaire</t>
  </si>
  <si>
    <t>ZENDHER Alumline 600x2400</t>
  </si>
  <si>
    <t>ZENDHER Alumline 600x3000</t>
  </si>
  <si>
    <t>NC</t>
  </si>
  <si>
    <t>ZENDHER Alumline 600x1200</t>
  </si>
  <si>
    <t>Déperditions [kW]</t>
  </si>
  <si>
    <t>Déperditions
statiques + infiltration [kW]</t>
  </si>
  <si>
    <t>-</t>
  </si>
  <si>
    <t>Débit d'extraction VMC
[m3/h]</t>
  </si>
  <si>
    <t>Dimensionnement EF/EC</t>
  </si>
  <si>
    <t xml:space="preserve">Objectif de vitesse d'eau [m/s] : </t>
  </si>
  <si>
    <t>Nature du tube</t>
  </si>
  <si>
    <t>Somme coeff.</t>
  </si>
  <si>
    <t>Nombre d'appareils</t>
  </si>
  <si>
    <t>Coeff Simult</t>
  </si>
  <si>
    <t>Débit des chasses directes</t>
  </si>
  <si>
    <t>Qp</t>
  </si>
  <si>
    <t>Dint mini</t>
  </si>
  <si>
    <t>Dint sélection</t>
  </si>
  <si>
    <t>Pertes de charge</t>
  </si>
  <si>
    <t>WC</t>
  </si>
  <si>
    <t>Urinoir</t>
  </si>
  <si>
    <t>Bain</t>
  </si>
  <si>
    <t>LL</t>
  </si>
  <si>
    <t>LV</t>
  </si>
  <si>
    <t>Lave-mains</t>
  </si>
  <si>
    <t>Poste de lavage</t>
  </si>
  <si>
    <t>Rob puis/Vidoir</t>
  </si>
  <si>
    <t>WC chasse directe</t>
  </si>
  <si>
    <t>l/s</t>
  </si>
  <si>
    <t>mm</t>
  </si>
  <si>
    <t>m/s</t>
  </si>
  <si>
    <t>mmCE/m</t>
  </si>
  <si>
    <t>Cuivre</t>
  </si>
  <si>
    <t>PEHD</t>
  </si>
  <si>
    <t>Coefficients pour les appareils</t>
  </si>
  <si>
    <t>…</t>
  </si>
  <si>
    <t>...</t>
  </si>
  <si>
    <t>Vitesse</t>
  </si>
  <si>
    <t>Le DTU exige moins de 1.5 m/s en vertical, 2 m/s en sous-sol ou vide-sanitaire. Dans les logemernts, il est conseillé de respecter moins de 1.2m/s.</t>
  </si>
  <si>
    <t>EAU FROIDE SANITAIRE</t>
  </si>
  <si>
    <t>EAU CHAUDE SANITAIRE</t>
  </si>
  <si>
    <t>Office</t>
  </si>
  <si>
    <t>u</t>
  </si>
  <si>
    <t>Débit non foisonné</t>
  </si>
  <si>
    <t>Débit sans chasse directe</t>
  </si>
  <si>
    <t>Débits [l/s] EAU FROIDE SANITAIRE</t>
  </si>
  <si>
    <t>Débits [l/s] EAU CHAUDE SANITAIRE</t>
  </si>
  <si>
    <t>Tronçon</t>
  </si>
  <si>
    <t>Débit
[ l/h]</t>
  </si>
  <si>
    <t>,</t>
  </si>
  <si>
    <t xml:space="preserve">Vitesse d'eau </t>
  </si>
  <si>
    <t>Classe 4</t>
  </si>
  <si>
    <t>Classe 5</t>
  </si>
  <si>
    <t>Classe d'isolation</t>
  </si>
  <si>
    <t>Lambda
[W/m.K]</t>
  </si>
  <si>
    <t>Longeur
[m]</t>
  </si>
  <si>
    <t>T entrée
[°C]</t>
  </si>
  <si>
    <t>T ambiante
[°C]</t>
  </si>
  <si>
    <t>Puissance
[W]</t>
  </si>
  <si>
    <t>DT fluide
[°C]</t>
  </si>
  <si>
    <t>T sortie
[°C]</t>
  </si>
  <si>
    <t>Vitesse
[m/s]</t>
  </si>
  <si>
    <t>DN
[mm]</t>
  </si>
  <si>
    <t>Le DTU 60.11 décrit les règles de bouclage ECS. Il y est repris une température supérieure à 50 °C en tout point du réseau, ainsi qu’une notion de vitesse minimale de 0,2 m/s dans les canalisations pour éviter les dépôts de biofilm et une vitesse maximale de 0,5 m/s. L'aller ECS doit avoir une vitesse de +/- 1 à 1.5m/s, tandis que la vitesse au retour de l'ECS doit être de 0.2 à 0.5m/s.</t>
  </si>
  <si>
    <t>D int
[mm]</t>
  </si>
  <si>
    <t>Retour</t>
  </si>
  <si>
    <t>Aller maximum</t>
  </si>
  <si>
    <t>Aller minimum</t>
  </si>
  <si>
    <t>aller colonne montante</t>
  </si>
  <si>
    <t>retour colonne montante</t>
  </si>
  <si>
    <t>aller colonne montante maxim</t>
  </si>
  <si>
    <t>E</t>
  </si>
  <si>
    <t>F</t>
  </si>
  <si>
    <t>G</t>
  </si>
  <si>
    <t>00 - Niveau 0</t>
  </si>
  <si>
    <t>01 - Niveau 1</t>
  </si>
  <si>
    <t>02 - Niveau 2</t>
  </si>
  <si>
    <t>03 - Niveau 3</t>
  </si>
  <si>
    <t>04 - Niveau 4</t>
  </si>
  <si>
    <t>S0 - Niveau -1</t>
  </si>
  <si>
    <t>001</t>
  </si>
  <si>
    <t>002</t>
  </si>
  <si>
    <t>004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</si>
  <si>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</si>
  <si>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</si>
  <si>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</si>
  <si>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</si>
  <si>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</si>
  <si>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</si>
  <si>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</si>
  <si>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</si>
  <si>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</si>
  <si>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</si>
  <si>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</si>
  <si>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021</t>
  </si>
  <si>
    <t>022</t>
  </si>
  <si>
    <t>023</t>
  </si>
  <si>
    <t>024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</si>
  <si>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</si>
  <si>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</si>
  <si>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</si>
  <si>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</si>
  <si>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</si>
  <si>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</si>
  <si>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</si>
  <si>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</si>
  <si>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</si>
  <si>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038</t>
  </si>
  <si>
    <t>040</t>
  </si>
  <si>
    <t>041</t>
  </si>
  <si>
    <t>042</t>
  </si>
  <si>
    <t>043</t>
  </si>
  <si>
    <t>044</t>
  </si>
  <si>
    <t>045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</si>
  <si>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</si>
  <si>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</si>
  <si>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</si>
  <si>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</si>
  <si>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</si>
  <si>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</si>
  <si>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</si>
  <si>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</si>
  <si>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</si>
  <si>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</si>
  <si>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</si>
  <si>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</si>
  <si>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</si>
  <si>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</si>
  <si>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</si>
  <si>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</si>
  <si>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</si>
  <si>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</si>
  <si>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</si>
  <si>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</si>
  <si>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</si>
  <si>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</si>
  <si>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</si>
  <si>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</si>
  <si>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</si>
  <si>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</si>
  <si>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</si>
  <si>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</si>
  <si>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</si>
  <si>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139</t>
  </si>
  <si>
    <t>140</t>
  </si>
  <si>
    <t>141</t>
  </si>
  <si>
    <t>142</t>
  </si>
  <si>
    <t>149</t>
  </si>
  <si>
    <t>202</t>
  </si>
  <si>
    <t>204</t>
  </si>
  <si>
    <t>208</t>
  </si>
  <si>
    <t>209</t>
  </si>
  <si>
    <t>211</t>
  </si>
  <si>
    <t>212</t>
  </si>
  <si>
    <t>213</t>
  </si>
  <si>
    <t>214</t>
  </si>
  <si>
    <t>215</t>
  </si>
  <si>
    <t>218</t>
  </si>
  <si>
    <t>301</t>
  </si>
  <si>
    <t>302</t>
  </si>
  <si>
    <t>306</t>
  </si>
  <si>
    <t>307</t>
  </si>
  <si>
    <t>309</t>
  </si>
  <si>
    <t>310</t>
  </si>
  <si>
    <t>311</t>
  </si>
  <si>
    <t>312</t>
  </si>
  <si>
    <t>313</t>
  </si>
  <si>
    <t>314</t>
  </si>
  <si>
    <t>401</t>
  </si>
  <si>
    <t>402</t>
  </si>
  <si>
    <t>403</t>
  </si>
  <si>
    <t>406</t>
  </si>
  <si>
    <t>410</t>
  </si>
  <si>
    <t>411</t>
  </si>
  <si>
    <t>413</t>
  </si>
  <si>
    <t>414</t>
  </si>
  <si>
    <t>415</t>
  </si>
  <si>
    <t>901</t>
  </si>
  <si>
    <t>005</t>
  </si>
  <si>
    <t>006</t>
  </si>
  <si>
    <t>007</t>
  </si>
  <si>
    <t>008</t>
  </si>
  <si>
    <t>020</t>
  </si>
  <si>
    <t>026</t>
  </si>
  <si>
    <t>027</t>
  </si>
  <si>
    <t>Piece</t>
  </si>
  <si>
    <t>101</t>
  </si>
  <si>
    <t>120</t>
  </si>
  <si>
    <t>003</t>
  </si>
  <si>
    <t>025</t>
  </si>
  <si>
    <t>037</t>
  </si>
  <si>
    <t>102</t>
  </si>
  <si>
    <t>103</t>
  </si>
  <si>
    <t>125</t>
  </si>
  <si>
    <t>126</t>
  </si>
  <si>
    <t>129</t>
  </si>
  <si>
    <t>902</t>
  </si>
  <si>
    <t>904</t>
  </si>
  <si>
    <t>905</t>
  </si>
  <si>
    <t>906</t>
  </si>
  <si>
    <t>907</t>
  </si>
  <si>
    <t>Espace étudiant</t>
  </si>
  <si>
    <t>Espace étudiant - point restauration</t>
  </si>
  <si>
    <t>Armoire électrique</t>
  </si>
  <si>
    <t>Salle informatique E002</t>
  </si>
  <si>
    <t>Salle informatique E001</t>
  </si>
  <si>
    <t>Espace détente étudiant</t>
  </si>
  <si>
    <t>WC femmes</t>
  </si>
  <si>
    <t>WC hommes</t>
  </si>
  <si>
    <t>WC (lavabos)</t>
  </si>
  <si>
    <t>WC (Condamné)</t>
  </si>
  <si>
    <t>WC PMR</t>
  </si>
  <si>
    <t>stockage E001</t>
  </si>
  <si>
    <t>Local ménage</t>
  </si>
  <si>
    <t>Salle de réunion</t>
  </si>
  <si>
    <t>TGBT</t>
  </si>
  <si>
    <t>Point de livraison électricité</t>
  </si>
  <si>
    <t xml:space="preserve">Point de livraison gaz </t>
  </si>
  <si>
    <t>Bureau d'accueil</t>
  </si>
  <si>
    <t>Maison des étudiants</t>
  </si>
  <si>
    <t>Bureau service maintenance</t>
  </si>
  <si>
    <t>Local serveur et baies de brassage</t>
  </si>
  <si>
    <t>Banc Test Informatique</t>
  </si>
  <si>
    <t>Atelier</t>
  </si>
  <si>
    <t>Stockage atelier/ménage</t>
  </si>
  <si>
    <t>Local poubelle</t>
  </si>
  <si>
    <t xml:space="preserve">Garage </t>
  </si>
  <si>
    <t>Bureau service ménage</t>
  </si>
  <si>
    <t>SAS d'entrée</t>
  </si>
  <si>
    <t>salle de cours E101</t>
  </si>
  <si>
    <t>salle de cours E102</t>
  </si>
  <si>
    <t>salle de cours E103</t>
  </si>
  <si>
    <t>reprographie</t>
  </si>
  <si>
    <t>rangement</t>
  </si>
  <si>
    <t>local courant faible</t>
  </si>
  <si>
    <t>WC homme</t>
  </si>
  <si>
    <t>WC femme</t>
  </si>
  <si>
    <t>salle de pause</t>
  </si>
  <si>
    <t>local serveurs</t>
  </si>
  <si>
    <t>Salle de cours 201</t>
  </si>
  <si>
    <t>Salle de cours 202</t>
  </si>
  <si>
    <t>Salle de cours 203</t>
  </si>
  <si>
    <t>Salle de cours 204</t>
  </si>
  <si>
    <t>Stockage</t>
  </si>
  <si>
    <t>Rangement salle de détente</t>
  </si>
  <si>
    <t xml:space="preserve">Rangement salle </t>
  </si>
  <si>
    <t>chaufferie</t>
  </si>
  <si>
    <t>terrasse chaufferie</t>
  </si>
  <si>
    <t>WC handicapé</t>
  </si>
  <si>
    <t>Amphithéâtre D</t>
  </si>
  <si>
    <t>Rangement</t>
  </si>
  <si>
    <t>Régie amphi D</t>
  </si>
  <si>
    <t>salle de cours F005</t>
  </si>
  <si>
    <t>salle de cours F006</t>
  </si>
  <si>
    <t>salle de cours F007</t>
  </si>
  <si>
    <t>salle de cours F008</t>
  </si>
  <si>
    <t>salle de cours F009</t>
  </si>
  <si>
    <t xml:space="preserve">salle de cours F010 </t>
  </si>
  <si>
    <t>salle de cours F012</t>
  </si>
  <si>
    <t>Baies de brassage</t>
  </si>
  <si>
    <t>Circulation horizontale</t>
  </si>
  <si>
    <t>Rangement F008</t>
  </si>
  <si>
    <t>salle de réunion</t>
  </si>
  <si>
    <t>salle de cours F105</t>
  </si>
  <si>
    <t>salle de cours F106</t>
  </si>
  <si>
    <t>salle de cours F107</t>
  </si>
  <si>
    <t>salle de cours F108</t>
  </si>
  <si>
    <t>salle de cours F109</t>
  </si>
  <si>
    <t>salle de cours F110</t>
  </si>
  <si>
    <t>salle de cours F111</t>
  </si>
  <si>
    <t>salle de cours F112</t>
  </si>
  <si>
    <t>Rangement F105</t>
  </si>
  <si>
    <t>Rangement F108</t>
  </si>
  <si>
    <t>Bureau</t>
  </si>
  <si>
    <t>local électrique</t>
  </si>
  <si>
    <t>Amphithéâtre C</t>
  </si>
  <si>
    <t>Amphithéâtre B</t>
  </si>
  <si>
    <t>local technique</t>
  </si>
  <si>
    <t>sanitaires communs</t>
  </si>
  <si>
    <t>local CMSI</t>
  </si>
  <si>
    <t xml:space="preserve">sas bibliothèque </t>
  </si>
  <si>
    <t>Bibliothèque</t>
  </si>
  <si>
    <t>salle travail de groupe 4</t>
  </si>
  <si>
    <t>salle travail de groupe 3</t>
  </si>
  <si>
    <t>salle travail de groupe 2</t>
  </si>
  <si>
    <t>salle travail de groupe 1</t>
  </si>
  <si>
    <t>salle de presse</t>
  </si>
  <si>
    <t>espace info</t>
  </si>
  <si>
    <t>salle détente</t>
  </si>
  <si>
    <t>Bureau documentaliste</t>
  </si>
  <si>
    <t>Tisanerie</t>
  </si>
  <si>
    <t>Retour livres</t>
  </si>
  <si>
    <t>salle de cours G113</t>
  </si>
  <si>
    <t>salle de cours G114</t>
  </si>
  <si>
    <t>salle de cours G116</t>
  </si>
  <si>
    <t>bureaux enseignants</t>
  </si>
  <si>
    <t>salle de cours G121</t>
  </si>
  <si>
    <t xml:space="preserve">rangement régie </t>
  </si>
  <si>
    <t>régie amphi B &amp; C</t>
  </si>
  <si>
    <t xml:space="preserve">urinoirs </t>
  </si>
  <si>
    <t>local archives GEA</t>
  </si>
  <si>
    <t>salle de cours G115</t>
  </si>
  <si>
    <t xml:space="preserve">local matériels </t>
  </si>
  <si>
    <t>local ventilation amphi</t>
  </si>
  <si>
    <t>local électrique TGBT2</t>
  </si>
  <si>
    <t xml:space="preserve">local batteries </t>
  </si>
  <si>
    <t>machinerie ascenseur</t>
  </si>
  <si>
    <t>(30+15N) m3/h
N = Nombre d’appareils</t>
  </si>
  <si>
    <t>2 vol/h</t>
  </si>
  <si>
    <t>selon SU</t>
  </si>
  <si>
    <t>sonde CO2</t>
  </si>
  <si>
    <t>CTA B</t>
  </si>
  <si>
    <t>CTA C</t>
  </si>
  <si>
    <t>CTA D</t>
  </si>
  <si>
    <t>CTA E ouest</t>
  </si>
  <si>
    <t>CTA E est</t>
  </si>
  <si>
    <t>CTA F</t>
  </si>
  <si>
    <t>VMC E</t>
  </si>
  <si>
    <t>Salle de cours 301 et 314</t>
  </si>
  <si>
    <t>Détecteur de mouvement</t>
  </si>
  <si>
    <t>Salle de réunion/Cuisine?</t>
  </si>
  <si>
    <t>VMC classes G</t>
  </si>
  <si>
    <t>VMC sanit G</t>
  </si>
  <si>
    <t>VMC bibliothèque</t>
  </si>
  <si>
    <t>6 x 45m3/h</t>
  </si>
  <si>
    <t>20 x 45m3/h</t>
  </si>
  <si>
    <t>Dégagement</t>
  </si>
  <si>
    <t xml:space="preserve">Bureau compta. </t>
  </si>
  <si>
    <t>Secrétariat direction</t>
  </si>
  <si>
    <t>Directeur</t>
  </si>
  <si>
    <t>Bureau RH</t>
  </si>
  <si>
    <t>Secrétaire générale</t>
  </si>
  <si>
    <t>Service communication</t>
  </si>
  <si>
    <t>Reprographie administration</t>
  </si>
  <si>
    <t>Bureau scolarité</t>
  </si>
  <si>
    <t>Archives</t>
  </si>
  <si>
    <t>Bureau licence pro</t>
  </si>
  <si>
    <t>Bureau enseignants</t>
  </si>
  <si>
    <t>Bureau responsable enseignants</t>
  </si>
  <si>
    <t>Salle de classe</t>
  </si>
  <si>
    <t>Local technique</t>
  </si>
  <si>
    <t>Pièce</t>
  </si>
  <si>
    <t>Reprographie</t>
  </si>
  <si>
    <t>Bureau secrétariat GEA</t>
  </si>
  <si>
    <t>VMC sanit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</si>
</sst>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"/>
    <numFmt numFmtId="165" formatCode="0.0&quot; m3/h&quot;"/>
    <numFmt numFmtId="166" formatCode="&quot;$&quot;#,##0.00_);\(&quot;$&quot;#,##0.00\)"/>
  </numFmts>
  <fonts count="21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"/>
      <name val="Aptos Narrow"/>
      <family val="2"/>
      <scheme val="minor"/>
    </font>
    <font>
      <sz val="12"/>
      <color indexed="8"/>
      <name val="Calibri"/>
      <family val="2"/>
    </font>
    <font>
      <sz val="11"/>
      <color theme="3"/>
      <name val="Aptos Narrow"/>
      <family val="2"/>
      <scheme val="minor"/>
    </font>
    <font>
      <sz val="10"/>
      <name val="Tahoma"/>
      <family val="2"/>
    </font>
    <font>
      <i/>
      <sz val="10"/>
      <name val="Tahoma"/>
      <family val="2"/>
    </font>
    <font>
      <i/>
      <sz val="10"/>
      <color theme="1"/>
      <name val="Tahoma"/>
      <family val="2"/>
    </font>
    <font>
      <b/>
      <sz val="12"/>
      <color theme="0"/>
      <name val="Tahoma"/>
      <family val="2"/>
    </font>
    <font>
      <b/>
      <i/>
      <sz val="10"/>
      <color theme="1"/>
      <name val="Tahoma"/>
      <family val="2"/>
    </font>
    <font>
      <sz val="10"/>
      <color rgb="FFFF0000"/>
      <name val="Tahoma"/>
      <family val="2"/>
    </font>
    <font>
      <b/>
      <sz val="18"/>
      <color theme="2" tint="-0.499984740745262"/>
      <name val="Aptos Narrow"/>
      <family val="2"/>
      <scheme val="minor"/>
    </font>
    <font>
      <b/>
      <sz val="12"/>
      <color theme="3"/>
      <name val="Aptos Narrow"/>
      <family val="2"/>
      <scheme val="minor"/>
    </font>
    <font>
      <sz val="32"/>
      <color theme="2" tint="-0.499984740745262"/>
      <name val="Aptos Display"/>
      <family val="2"/>
      <scheme val="major"/>
    </font>
    <font>
      <sz val="9"/>
      <color indexed="81"/>
      <name val="Tahoma"/>
      <family val="2"/>
    </font>
    <font>
      <sz val="10"/>
      <color theme="1" tint="0.499984740745262"/>
      <name val="Tahoma"/>
      <family val="2"/>
    </font>
    <font>
      <b/>
      <sz val="10"/>
      <color theme="1" tint="0.499984740745262"/>
      <name val="Tahoma"/>
      <family val="2"/>
    </font>
    <font>
      <i/>
      <sz val="10"/>
      <color theme="1" tint="0.499984740745262"/>
      <name val="Tahoma"/>
      <family val="2"/>
    </font>
    <font>
      <b/>
      <i/>
      <sz val="10"/>
      <color theme="1" tint="0.499984740745262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9FBDBE"/>
        <bgColor indexed="64"/>
      </patternFill>
    </fill>
    <fill>
      <patternFill patternType="solid">
        <fgColor rgb="FFDCDC00"/>
        <bgColor indexed="64"/>
      </patternFill>
    </fill>
    <fill>
      <patternFill patternType="solid">
        <fgColor rgb="FFF08B33"/>
        <bgColor indexed="64"/>
      </patternFill>
    </fill>
    <fill>
      <patternFill patternType="solid">
        <fgColor rgb="FFC42D1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B9F"/>
        <bgColor indexed="64"/>
      </patternFill>
    </fill>
    <fill>
      <patternFill patternType="solid">
        <fgColor rgb="FF6DB0BD"/>
        <bgColor indexed="64"/>
      </patternFill>
    </fill>
  </fills>
  <borders count="1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ck">
        <color theme="2" tint="-0.499984740745262"/>
      </left>
      <right style="thick">
        <color theme="2" tint="-0.499984740745262"/>
      </right>
      <top style="thick">
        <color theme="2" tint="-0.499984740745262"/>
      </top>
      <bottom style="thick">
        <color theme="2" tint="-0.499984740745262"/>
      </bottom>
      <diagonal/>
    </border>
    <border>
      <left style="thick">
        <color theme="2" tint="-0.499984740745262"/>
      </left>
      <right/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6" fillId="6" borderId="0">
      <alignment vertical="center" wrapText="1"/>
    </xf>
    <xf numFmtId="0" fontId="13" fillId="0" borderId="0" applyNumberFormat="0" applyFill="0" applyBorder="0" applyProtection="0">
      <alignment horizontal="left"/>
    </xf>
    <xf numFmtId="166" fontId="14" fillId="0" borderId="10" applyFill="0" applyAlignment="0" applyProtection="0"/>
    <xf numFmtId="0" fontId="14" fillId="0" borderId="11" applyFill="0" applyProtection="0">
      <alignment horizontal="right" vertical="center"/>
    </xf>
    <xf numFmtId="0" fontId="15" fillId="0" borderId="0">
      <alignment vertical="center"/>
    </xf>
  </cellStyleXfs>
  <cellXfs count="8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3" fillId="2" borderId="0" xfId="0" quotePrefix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7" fillId="6" borderId="1" xfId="2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2" fontId="7" fillId="6" borderId="1" xfId="2" applyNumberFormat="1" applyFont="1" applyFill="1" applyBorder="1" applyAlignment="1">
      <alignment horizontal="center" vertical="center"/>
    </xf>
    <xf numFmtId="0" fontId="7" fillId="7" borderId="1" xfId="2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2" fontId="7" fillId="7" borderId="1" xfId="2" applyNumberFormat="1" applyFont="1" applyFill="1" applyBorder="1" applyAlignment="1">
      <alignment horizontal="center" vertical="center"/>
    </xf>
    <xf numFmtId="0" fontId="7" fillId="0" borderId="1" xfId="2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7" fillId="0" borderId="0" xfId="2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7" fillId="6" borderId="2" xfId="2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7" fillId="6" borderId="1" xfId="2" applyFont="1" applyFill="1" applyBorder="1" applyAlignment="1">
      <alignment horizontal="center" vertical="center"/>
    </xf>
    <xf numFmtId="2" fontId="17" fillId="6" borderId="1" xfId="2" applyNumberFormat="1" applyFont="1" applyFill="1" applyBorder="1" applyAlignment="1">
      <alignment horizontal="center" vertical="center"/>
    </xf>
    <xf numFmtId="164" fontId="17" fillId="6" borderId="1" xfId="2" applyNumberFormat="1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2" fontId="17" fillId="7" borderId="1" xfId="2" applyNumberFormat="1" applyFont="1" applyFill="1" applyBorder="1" applyAlignment="1">
      <alignment horizontal="center" vertical="center"/>
    </xf>
    <xf numFmtId="164" fontId="17" fillId="7" borderId="1" xfId="2" applyNumberFormat="1" applyFont="1" applyFill="1" applyBorder="1" applyAlignment="1">
      <alignment horizontal="center" vertical="center"/>
    </xf>
    <xf numFmtId="1" fontId="17" fillId="6" borderId="1" xfId="2" applyNumberFormat="1" applyFont="1" applyFill="1" applyBorder="1" applyAlignment="1">
      <alignment horizontal="center" vertical="center"/>
    </xf>
    <xf numFmtId="1" fontId="17" fillId="7" borderId="1" xfId="2" applyNumberFormat="1" applyFont="1" applyFill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20" fillId="7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164" fontId="12" fillId="6" borderId="1" xfId="2" applyNumberFormat="1" applyFont="1" applyFill="1" applyBorder="1" applyAlignment="1">
      <alignment horizontal="center" vertical="center"/>
    </xf>
    <xf numFmtId="1" fontId="2" fillId="0" borderId="1" xfId="0" quotePrefix="1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7" fillId="7" borderId="0" xfId="1" applyFont="1" applyFill="1" applyBorder="1" applyAlignment="1">
      <alignment horizontal="left" vertical="center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" fontId="3" fillId="2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 wrapText="1"/>
    </xf>
    <xf numFmtId="1" fontId="3" fillId="3" borderId="0" xfId="0" applyNumberFormat="1" applyFont="1" applyFill="1" applyAlignment="1">
      <alignment horizontal="center" vertical="center"/>
    </xf>
  </cellXfs>
  <cellStyles count="8">
    <cellStyle name="Normal" xfId="0" builtinId="0"/>
    <cellStyle name="Normal 2" xfId="2" xr:uid="{FCEC95A5-54DC-4CF8-83DA-0F19AC75A9EE}"/>
    <cellStyle name="Normal 3" xfId="3" xr:uid="{0DB50F45-7191-4EAC-B944-9D4BB7DBD070}"/>
    <cellStyle name="Titre 2 2" xfId="7" xr:uid="{122D62E0-EA26-42C7-AF30-4CE15511FEEC}"/>
    <cellStyle name="Titre 3 2" xfId="6" xr:uid="{62C0A8EC-62A1-406C-8765-49030AE41EDF}"/>
    <cellStyle name="Titre 4" xfId="1" builtinId="19"/>
    <cellStyle name="Titre 4 2" xfId="4" xr:uid="{B0335A5F-771C-47D2-98F4-E6667DE4DD72}"/>
    <cellStyle name="Total 2" xfId="5" xr:uid="{96183BA9-A535-4237-800D-03B70FC8F7E2}"/>
  </cellStyles>
  <dxfs count="13"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ill>
        <patternFill>
          <bgColor theme="0"/>
        </patternFill>
      </fill>
    </dxf>
    <dxf>
      <font>
        <b/>
        <i val="0"/>
      </font>
    </dxf>
    <dxf>
      <fill>
        <patternFill>
          <bgColor theme="0"/>
        </patternFill>
      </fill>
    </dxf>
    <dxf>
      <font>
        <color theme="0"/>
      </font>
      <fill>
        <patternFill>
          <bgColor rgb="FFC42D1E"/>
        </patternFill>
      </fill>
    </dxf>
    <dxf>
      <font>
        <b val="0"/>
        <i val="0"/>
      </font>
      <fill>
        <patternFill patternType="solid">
          <fgColor theme="0" tint="-0.14993743705557422"/>
          <bgColor theme="0" tint="-4.9989318521683403E-2"/>
        </patternFill>
      </fill>
    </dxf>
    <dxf>
      <font>
        <b/>
        <i val="0"/>
      </font>
      <fill>
        <patternFill patternType="none">
          <bgColor auto="1"/>
        </patternFill>
      </fill>
      <border>
        <top/>
        <bottom style="thick">
          <color theme="2" tint="-0.499984740745262"/>
        </bottom>
      </border>
    </dxf>
    <dxf>
      <font>
        <b val="0"/>
        <i val="0"/>
        <color theme="1"/>
      </font>
      <border diagonalUp="0" diagonalDown="0">
        <left/>
        <right/>
        <top style="dotted">
          <color theme="2" tint="-0.499984740745262"/>
        </top>
        <bottom style="dotted">
          <color theme="2" tint="-0.499984740745262"/>
        </bottom>
        <vertical/>
        <horizontal style="dotted">
          <color theme="2" tint="-0.499984740745262"/>
        </horizontal>
      </border>
    </dxf>
    <dxf>
      <font>
        <b val="0"/>
        <i val="0"/>
      </font>
      <fill>
        <patternFill patternType="solid">
          <fgColor theme="0" tint="-0.14993743705557422"/>
          <bgColor theme="0" tint="-4.9989318521683403E-2"/>
        </patternFill>
      </fill>
    </dxf>
    <dxf>
      <font>
        <b/>
        <i val="0"/>
      </font>
      <fill>
        <patternFill patternType="none">
          <bgColor auto="1"/>
        </patternFill>
      </fill>
      <border>
        <top/>
        <bottom style="thick">
          <color theme="2" tint="-0.499984740745262"/>
        </bottom>
      </border>
    </dxf>
    <dxf>
      <font>
        <b val="0"/>
        <i val="0"/>
        <color theme="1"/>
      </font>
      <border diagonalUp="0" diagonalDown="0">
        <left/>
        <right/>
        <top style="dotted">
          <color theme="2" tint="-0.499984740745262"/>
        </top>
        <bottom style="dotted">
          <color theme="2" tint="-0.499984740745262"/>
        </bottom>
        <vertical/>
        <horizontal style="dotted">
          <color theme="2" tint="-0.499984740745262"/>
        </horizontal>
      </border>
    </dxf>
  </dxfs>
  <tableStyles count="2" defaultTableStyle="TableStyleMedium2" defaultPivotStyle="PivotStyleLight16">
    <tableStyle name="Liste de contrôle pour l’université" pivot="0" count="3" xr9:uid="{D1DC5BB9-3C9B-4C5A-844B-6B5320A0C0B3}">
      <tableStyleElement type="wholeTable" dxfId="12"/>
      <tableStyleElement type="headerRow" dxfId="11"/>
      <tableStyleElement type="firstRowStripe" dxfId="10"/>
    </tableStyle>
    <tableStyle name="Liste de contrôle pour l’université 2" pivot="0" count="3" xr9:uid="{CD44A31B-CAA2-4559-92A6-CB23FADFBB62}">
      <tableStyleElement type="wholeTable" dxfId="9"/>
      <tableStyleElement type="headerRow" dxfId="8"/>
      <tableStyleElement type="firstRowStripe" dxfId="7"/>
    </tableStyle>
  </tableStyles>
  <colors>
    <mruColors>
      <color rgb="FF009B9F"/>
      <color rgb="FF6DB0BD"/>
      <color rgb="FFBDFDFF"/>
      <color rgb="FFF08B33"/>
      <color rgb="FF9FBDBE"/>
      <color rgb="FFC42D1E"/>
      <color rgb="FFDCDC00"/>
      <color rgb="FFD7DC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F16400501_WAC.xlsx" TargetMode="External"/><Relationship Id="rId1" Type="http://schemas.openxmlformats.org/officeDocument/2006/relationships/externalLinkPath" Target="/Users/admin/Desktop/TF16400501_WAC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hoby\Desktop\Dimensionnement%20plomberie%20xlsx.xlsx" TargetMode="External"/><Relationship Id="rId1" Type="http://schemas.openxmlformats.org/officeDocument/2006/relationships/externalLinkPath" Target="file:///C:\Users\athoby\Desktop\Dimensionnement%20plomberie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opping list"/>
      <sheetName val="Budget breakdown"/>
      <sheetName val="To-do list"/>
      <sheetName val="TF16400501_W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tice"/>
      <sheetName val="Liste locaux"/>
      <sheetName val="EF-EC"/>
      <sheetName val="EP"/>
      <sheetName val="EU-EV"/>
      <sheetName val="Bouclage ECS"/>
      <sheetName val="BDD Débits&amp;DTU"/>
      <sheetName val="BDD condu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5">
          <cell r="C35">
            <v>0.5</v>
          </cell>
        </row>
      </sheetData>
      <sheetData sheetId="7">
        <row r="91">
          <cell r="D91" t="str">
            <v>Non_Renseigné</v>
          </cell>
          <cell r="E91" t="str">
            <v>Cuivre</v>
          </cell>
          <cell r="F91" t="str">
            <v>PER</v>
          </cell>
          <cell r="G91" t="str">
            <v>Multicouche</v>
          </cell>
          <cell r="H91" t="str">
            <v>PEHD</v>
          </cell>
          <cell r="I91" t="str">
            <v>PVC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Olivier RENOU" id="{EBEDE170-FB75-4B1E-B4A9-2228A7BF9A25}" userId="S::o.renou@inddigo.com::3c4c5d1b-b208-4526-8692-b6a7c70a74cb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38" dT="2025-06-02T10:01:34.09" personId="{EBEDE170-FB75-4B1E-B4A9-2228A7BF9A25}" id="{BB5FD866-F6A6-439E-BA6F-30BA9A19D3A6}">
    <text>4 bouches de 145m3/h sur les plans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8D996-B5D9-40EE-8D02-C3E92EF45F1E}">
  <sheetPr filterMode="1">
    <tabColor rgb="FF9FBDBE"/>
    <pageSetUpPr fitToPage="1"/>
  </sheetPr>
  <dimension ref="A1:H273"/>
  <sheetViews>
    <sheetView zoomScale="130" zoomScaleNormal="130" workbookViewId="0">
      <pane ySplit="2" topLeftCell="A173" activePane="bottomLeft" state="frozen"/>
      <selection activeCell="F16" sqref="F16"/>
      <selection pane="bottomLeft" activeCell="D201" sqref="D201"/>
    </sheetView>
  </sheetViews>
  <sheetFormatPr baseColWidth="10" defaultColWidth="10.7109375" defaultRowHeight="20.100000000000001" customHeight="1" x14ac:dyDescent="0.25"/>
  <cols>
    <col min="1" max="1" width="15.5703125" style="1" customWidth="1"/>
    <col min="2" max="2" width="30.5703125" style="1" customWidth="1"/>
    <col min="3" max="8" width="15.5703125" style="1" customWidth="1"/>
    <col min="9" max="16384" width="10.7109375" style="1"/>
  </cols>
  <sheetData>
    <row r="1" spans="1:8" ht="20.100000000000001" customHeight="1" x14ac:dyDescent="0.25">
      <c r="A1" s="61" t="s">
        <v>20</v>
      </c>
      <c r="B1" s="61"/>
      <c r="C1" s="61" t="s">
        <v>0</v>
      </c>
      <c r="D1" s="61"/>
      <c r="E1" s="61" t="s">
        <v>1</v>
      </c>
      <c r="F1" s="61"/>
      <c r="G1" s="61"/>
      <c r="H1" s="3" t="s">
        <v>2</v>
      </c>
    </row>
    <row r="2" spans="1:8" ht="40.15" customHeight="1" x14ac:dyDescent="0.25">
      <c r="A2" s="4" t="s">
        <v>13</v>
      </c>
      <c r="B2" s="4" t="s">
        <v>3</v>
      </c>
      <c r="C2" s="4" t="s">
        <v>14</v>
      </c>
      <c r="D2" s="4" t="s">
        <v>4</v>
      </c>
      <c r="E2" s="4" t="s">
        <v>11</v>
      </c>
      <c r="F2" s="4" t="s">
        <v>10</v>
      </c>
      <c r="G2" s="4" t="s">
        <v>12</v>
      </c>
      <c r="H2" s="4" t="s">
        <v>5</v>
      </c>
    </row>
    <row r="3" spans="1:8" ht="20.100000000000001" hidden="1" customHeight="1" x14ac:dyDescent="0.25">
      <c r="A3" s="7" t="s">
        <v>112</v>
      </c>
      <c r="B3" s="5" t="s">
        <v>233</v>
      </c>
      <c r="C3" s="5" t="s">
        <v>103</v>
      </c>
      <c r="D3" s="5" t="s">
        <v>106</v>
      </c>
      <c r="E3" s="53">
        <v>68.38</v>
      </c>
      <c r="F3" s="7">
        <v>2.85</v>
      </c>
      <c r="G3" s="53">
        <f>+F3*E3</f>
        <v>194.88299999999998</v>
      </c>
      <c r="H3" s="34">
        <f>4*160/22</f>
        <v>29.09090909090909</v>
      </c>
    </row>
    <row r="4" spans="1:8" ht="20.100000000000001" hidden="1" customHeight="1" x14ac:dyDescent="0.25">
      <c r="A4" s="7" t="s">
        <v>113</v>
      </c>
      <c r="B4" s="5" t="s">
        <v>234</v>
      </c>
      <c r="C4" s="5" t="s">
        <v>103</v>
      </c>
      <c r="D4" s="5" t="s">
        <v>106</v>
      </c>
      <c r="E4" s="53">
        <v>13.53</v>
      </c>
      <c r="F4" s="7">
        <v>2.85</v>
      </c>
      <c r="G4" s="53">
        <f>+F4*E4</f>
        <v>38.560499999999998</v>
      </c>
      <c r="H4" s="5" t="s">
        <v>38</v>
      </c>
    </row>
    <row r="5" spans="1:8" ht="20.100000000000001" hidden="1" customHeight="1" x14ac:dyDescent="0.25">
      <c r="A5" s="7" t="s">
        <v>114</v>
      </c>
      <c r="B5" s="5" t="s">
        <v>235</v>
      </c>
      <c r="C5" s="5" t="s">
        <v>103</v>
      </c>
      <c r="D5" s="5" t="s">
        <v>106</v>
      </c>
      <c r="E5" s="53"/>
      <c r="F5" s="7">
        <v>2.85</v>
      </c>
      <c r="G5" s="53">
        <f t="shared" ref="G5:G68" si="0">+F5*E5</f>
        <v>0</v>
      </c>
      <c r="H5" s="5" t="s">
        <v>38</v>
      </c>
    </row>
    <row r="6" spans="1:8" ht="20.100000000000001" customHeight="1" x14ac:dyDescent="0.25">
      <c r="A6" s="7" t="s">
        <v>115</v>
      </c>
      <c r="B6" s="5" t="s">
        <v>236</v>
      </c>
      <c r="C6" s="5" t="s">
        <v>103</v>
      </c>
      <c r="D6" s="5" t="s">
        <v>106</v>
      </c>
      <c r="E6" s="53">
        <v>51.13</v>
      </c>
      <c r="F6" s="7">
        <v>2.85</v>
      </c>
      <c r="G6" s="53">
        <f t="shared" si="0"/>
        <v>145.72050000000002</v>
      </c>
      <c r="H6" s="5">
        <v>20</v>
      </c>
    </row>
    <row r="7" spans="1:8" ht="20.100000000000001" customHeight="1" x14ac:dyDescent="0.25">
      <c r="A7" s="7" t="s">
        <v>116</v>
      </c>
      <c r="B7" s="5" t="s">
        <v>237</v>
      </c>
      <c r="C7" s="5" t="s">
        <v>103</v>
      </c>
      <c r="D7" s="5" t="s">
        <v>106</v>
      </c>
      <c r="E7" s="53">
        <v>60.04</v>
      </c>
      <c r="F7" s="7">
        <v>2.85</v>
      </c>
      <c r="G7" s="53">
        <f t="shared" si="0"/>
        <v>171.114</v>
      </c>
      <c r="H7" s="5">
        <v>20</v>
      </c>
    </row>
    <row r="8" spans="1:8" ht="20.100000000000001" hidden="1" customHeight="1" x14ac:dyDescent="0.25">
      <c r="A8" s="7" t="s">
        <v>117</v>
      </c>
      <c r="B8" s="5" t="s">
        <v>238</v>
      </c>
      <c r="C8" s="5" t="s">
        <v>103</v>
      </c>
      <c r="D8" s="5" t="s">
        <v>106</v>
      </c>
      <c r="E8" s="53">
        <v>310.33999999999997</v>
      </c>
      <c r="F8" s="7">
        <v>6.04</v>
      </c>
      <c r="G8" s="53">
        <f t="shared" si="0"/>
        <v>1874.4535999999998</v>
      </c>
      <c r="H8" s="5">
        <v>50</v>
      </c>
    </row>
    <row r="9" spans="1:8" ht="20.100000000000001" hidden="1" customHeight="1" x14ac:dyDescent="0.25">
      <c r="A9" s="7" t="s">
        <v>118</v>
      </c>
      <c r="B9" s="5" t="s">
        <v>239</v>
      </c>
      <c r="C9" s="5" t="s">
        <v>103</v>
      </c>
      <c r="D9" s="5" t="s">
        <v>106</v>
      </c>
      <c r="E9" s="53">
        <v>1.48</v>
      </c>
      <c r="F9" s="7">
        <v>2.85</v>
      </c>
      <c r="G9" s="53">
        <f t="shared" si="0"/>
        <v>4.218</v>
      </c>
      <c r="H9" s="5">
        <v>1</v>
      </c>
    </row>
    <row r="10" spans="1:8" ht="20.100000000000001" hidden="1" customHeight="1" x14ac:dyDescent="0.25">
      <c r="A10" s="7" t="s">
        <v>119</v>
      </c>
      <c r="B10" s="5" t="s">
        <v>240</v>
      </c>
      <c r="C10" s="5" t="s">
        <v>103</v>
      </c>
      <c r="D10" s="5" t="s">
        <v>106</v>
      </c>
      <c r="E10" s="53">
        <v>1.63</v>
      </c>
      <c r="F10" s="7">
        <v>2.85</v>
      </c>
      <c r="G10" s="53">
        <f t="shared" si="0"/>
        <v>4.6455000000000002</v>
      </c>
      <c r="H10" s="5">
        <v>1</v>
      </c>
    </row>
    <row r="11" spans="1:8" ht="20.100000000000001" hidden="1" customHeight="1" x14ac:dyDescent="0.25">
      <c r="A11" s="7" t="s">
        <v>120</v>
      </c>
      <c r="B11" s="5" t="s">
        <v>241</v>
      </c>
      <c r="C11" s="5" t="s">
        <v>103</v>
      </c>
      <c r="D11" s="5" t="s">
        <v>106</v>
      </c>
      <c r="E11" s="53">
        <v>9.09</v>
      </c>
      <c r="F11" s="7">
        <v>2.85</v>
      </c>
      <c r="G11" s="53">
        <f t="shared" si="0"/>
        <v>25.906500000000001</v>
      </c>
      <c r="H11" s="5">
        <v>2</v>
      </c>
    </row>
    <row r="12" spans="1:8" ht="20.100000000000001" hidden="1" customHeight="1" x14ac:dyDescent="0.25">
      <c r="A12" s="7" t="s">
        <v>121</v>
      </c>
      <c r="B12" s="5" t="s">
        <v>242</v>
      </c>
      <c r="C12" s="5" t="s">
        <v>103</v>
      </c>
      <c r="D12" s="5" t="s">
        <v>106</v>
      </c>
      <c r="E12" s="53"/>
      <c r="F12" s="7">
        <v>2.85</v>
      </c>
      <c r="G12" s="53">
        <f t="shared" si="0"/>
        <v>0</v>
      </c>
      <c r="H12" s="5">
        <v>4</v>
      </c>
    </row>
    <row r="13" spans="1:8" ht="20.100000000000001" hidden="1" customHeight="1" x14ac:dyDescent="0.25">
      <c r="A13" s="7" t="s">
        <v>122</v>
      </c>
      <c r="B13" s="5" t="s">
        <v>243</v>
      </c>
      <c r="C13" s="5" t="s">
        <v>103</v>
      </c>
      <c r="D13" s="5" t="s">
        <v>106</v>
      </c>
      <c r="E13" s="53">
        <v>2.61</v>
      </c>
      <c r="F13" s="7">
        <v>2.85</v>
      </c>
      <c r="G13" s="53">
        <f t="shared" si="0"/>
        <v>7.4384999999999994</v>
      </c>
      <c r="H13" s="5">
        <v>2</v>
      </c>
    </row>
    <row r="14" spans="1:8" ht="20.100000000000001" hidden="1" customHeight="1" x14ac:dyDescent="0.25">
      <c r="A14" s="7" t="s">
        <v>123</v>
      </c>
      <c r="B14" s="5" t="s">
        <v>244</v>
      </c>
      <c r="C14" s="5" t="s">
        <v>103</v>
      </c>
      <c r="D14" s="5" t="s">
        <v>106</v>
      </c>
      <c r="E14" s="53">
        <v>8.76</v>
      </c>
      <c r="F14" s="7">
        <v>3.4</v>
      </c>
      <c r="G14" s="53">
        <f t="shared" si="0"/>
        <v>29.783999999999999</v>
      </c>
      <c r="H14" s="5" t="s">
        <v>38</v>
      </c>
    </row>
    <row r="15" spans="1:8" ht="20.100000000000001" hidden="1" customHeight="1" x14ac:dyDescent="0.25">
      <c r="A15" s="7" t="s">
        <v>124</v>
      </c>
      <c r="B15" s="5" t="s">
        <v>245</v>
      </c>
      <c r="C15" s="5" t="s">
        <v>103</v>
      </c>
      <c r="D15" s="5" t="s">
        <v>106</v>
      </c>
      <c r="E15" s="53">
        <v>11.1</v>
      </c>
      <c r="F15" s="7">
        <v>2.85</v>
      </c>
      <c r="G15" s="53">
        <f t="shared" si="0"/>
        <v>31.635000000000002</v>
      </c>
      <c r="H15" s="5" t="s">
        <v>38</v>
      </c>
    </row>
    <row r="16" spans="1:8" ht="20.100000000000001" hidden="1" customHeight="1" x14ac:dyDescent="0.25">
      <c r="A16" s="7" t="s">
        <v>125</v>
      </c>
      <c r="B16" s="5" t="s">
        <v>235</v>
      </c>
      <c r="C16" s="5" t="s">
        <v>103</v>
      </c>
      <c r="D16" s="5" t="s">
        <v>106</v>
      </c>
      <c r="E16" s="53"/>
      <c r="F16" s="7">
        <v>2.85</v>
      </c>
      <c r="G16" s="53">
        <f t="shared" si="0"/>
        <v>0</v>
      </c>
      <c r="H16" s="5" t="s">
        <v>38</v>
      </c>
    </row>
    <row r="17" spans="1:8" ht="20.100000000000001" customHeight="1" x14ac:dyDescent="0.25">
      <c r="A17" s="7" t="s">
        <v>126</v>
      </c>
      <c r="B17" s="5" t="s">
        <v>352</v>
      </c>
      <c r="C17" s="5" t="s">
        <v>103</v>
      </c>
      <c r="D17" s="5" t="s">
        <v>106</v>
      </c>
      <c r="E17" s="53">
        <v>10.41</v>
      </c>
      <c r="F17" s="7">
        <v>2.85</v>
      </c>
      <c r="G17" s="53">
        <f t="shared" si="0"/>
        <v>29.668500000000002</v>
      </c>
      <c r="H17" s="5">
        <v>6</v>
      </c>
    </row>
    <row r="18" spans="1:8" ht="20.100000000000001" hidden="1" customHeight="1" x14ac:dyDescent="0.25">
      <c r="A18" s="7" t="s">
        <v>127</v>
      </c>
      <c r="B18" s="5" t="s">
        <v>247</v>
      </c>
      <c r="C18" s="5" t="s">
        <v>103</v>
      </c>
      <c r="D18" s="5" t="s">
        <v>106</v>
      </c>
      <c r="E18" s="53">
        <v>4.1100000000000003</v>
      </c>
      <c r="F18" s="7">
        <v>3.4</v>
      </c>
      <c r="G18" s="53">
        <f t="shared" si="0"/>
        <v>13.974</v>
      </c>
      <c r="H18" s="5" t="s">
        <v>38</v>
      </c>
    </row>
    <row r="19" spans="1:8" ht="20.100000000000001" hidden="1" customHeight="1" x14ac:dyDescent="0.25">
      <c r="A19" s="7" t="s">
        <v>128</v>
      </c>
      <c r="B19" s="5" t="s">
        <v>248</v>
      </c>
      <c r="C19" s="5" t="s">
        <v>103</v>
      </c>
      <c r="D19" s="5" t="s">
        <v>106</v>
      </c>
      <c r="E19" s="53"/>
      <c r="F19" s="7">
        <v>2.85</v>
      </c>
      <c r="G19" s="53">
        <f t="shared" si="0"/>
        <v>0</v>
      </c>
      <c r="H19" s="5" t="s">
        <v>38</v>
      </c>
    </row>
    <row r="20" spans="1:8" ht="20.100000000000001" hidden="1" customHeight="1" x14ac:dyDescent="0.25">
      <c r="A20" s="7" t="s">
        <v>129</v>
      </c>
      <c r="B20" s="5" t="s">
        <v>249</v>
      </c>
      <c r="C20" s="5" t="s">
        <v>103</v>
      </c>
      <c r="D20" s="5" t="s">
        <v>106</v>
      </c>
      <c r="E20" s="53"/>
      <c r="F20" s="7">
        <v>2.85</v>
      </c>
      <c r="G20" s="53">
        <f t="shared" si="0"/>
        <v>0</v>
      </c>
      <c r="H20" s="5" t="s">
        <v>38</v>
      </c>
    </row>
    <row r="21" spans="1:8" ht="20.100000000000001" hidden="1" customHeight="1" x14ac:dyDescent="0.25">
      <c r="A21" s="7" t="s">
        <v>130</v>
      </c>
      <c r="B21" s="5" t="s">
        <v>250</v>
      </c>
      <c r="C21" s="5" t="s">
        <v>103</v>
      </c>
      <c r="D21" s="5" t="s">
        <v>106</v>
      </c>
      <c r="E21" s="53">
        <v>22.95</v>
      </c>
      <c r="F21" s="7">
        <v>2.85</v>
      </c>
      <c r="G21" s="53">
        <f t="shared" si="0"/>
        <v>65.407499999999999</v>
      </c>
      <c r="H21" s="5">
        <v>4</v>
      </c>
    </row>
    <row r="22" spans="1:8" ht="20.100000000000001" hidden="1" customHeight="1" x14ac:dyDescent="0.25">
      <c r="A22" s="7" t="s">
        <v>131</v>
      </c>
      <c r="B22" s="5" t="s">
        <v>251</v>
      </c>
      <c r="C22" s="5" t="s">
        <v>103</v>
      </c>
      <c r="D22" s="5" t="s">
        <v>106</v>
      </c>
      <c r="E22" s="53">
        <v>20.79</v>
      </c>
      <c r="F22" s="7">
        <v>2.7</v>
      </c>
      <c r="G22" s="53">
        <f t="shared" si="0"/>
        <v>56.133000000000003</v>
      </c>
      <c r="H22" s="5">
        <v>14</v>
      </c>
    </row>
    <row r="23" spans="1:8" ht="20.100000000000001" hidden="1" customHeight="1" x14ac:dyDescent="0.25">
      <c r="A23" s="7" t="s">
        <v>132</v>
      </c>
      <c r="B23" s="5" t="s">
        <v>251</v>
      </c>
      <c r="C23" s="5" t="s">
        <v>103</v>
      </c>
      <c r="D23" s="5" t="s">
        <v>106</v>
      </c>
      <c r="E23" s="53">
        <v>12.07</v>
      </c>
      <c r="F23" s="7">
        <v>2.7</v>
      </c>
      <c r="G23" s="53">
        <f t="shared" si="0"/>
        <v>32.589000000000006</v>
      </c>
      <c r="H23" s="5">
        <v>2</v>
      </c>
    </row>
    <row r="24" spans="1:8" ht="20.100000000000001" hidden="1" customHeight="1" x14ac:dyDescent="0.25">
      <c r="A24" s="7" t="s">
        <v>133</v>
      </c>
      <c r="B24" s="5" t="s">
        <v>252</v>
      </c>
      <c r="C24" s="5" t="s">
        <v>103</v>
      </c>
      <c r="D24" s="5" t="s">
        <v>106</v>
      </c>
      <c r="E24" s="53">
        <v>47.3</v>
      </c>
      <c r="F24" s="7">
        <v>2.7</v>
      </c>
      <c r="G24" s="53">
        <f t="shared" si="0"/>
        <v>127.71</v>
      </c>
      <c r="H24" s="5">
        <v>6</v>
      </c>
    </row>
    <row r="25" spans="1:8" ht="20.100000000000001" hidden="1" customHeight="1" x14ac:dyDescent="0.25">
      <c r="A25" s="7" t="s">
        <v>134</v>
      </c>
      <c r="B25" s="5" t="s">
        <v>240</v>
      </c>
      <c r="C25" s="5" t="s">
        <v>103</v>
      </c>
      <c r="D25" s="5" t="s">
        <v>106</v>
      </c>
      <c r="E25" s="53"/>
      <c r="F25" s="7">
        <v>2.85</v>
      </c>
      <c r="G25" s="53">
        <f t="shared" si="0"/>
        <v>0</v>
      </c>
      <c r="H25" s="5">
        <v>1</v>
      </c>
    </row>
    <row r="26" spans="1:8" ht="20.100000000000001" hidden="1" customHeight="1" x14ac:dyDescent="0.25">
      <c r="A26" s="7" t="s">
        <v>135</v>
      </c>
      <c r="B26" s="5" t="s">
        <v>239</v>
      </c>
      <c r="C26" s="5" t="s">
        <v>103</v>
      </c>
      <c r="D26" s="5" t="s">
        <v>106</v>
      </c>
      <c r="E26" s="53"/>
      <c r="F26" s="7">
        <v>2.85</v>
      </c>
      <c r="G26" s="53">
        <f t="shared" si="0"/>
        <v>0</v>
      </c>
      <c r="H26" s="5">
        <v>1</v>
      </c>
    </row>
    <row r="27" spans="1:8" ht="20.100000000000001" hidden="1" customHeight="1" x14ac:dyDescent="0.25">
      <c r="A27" s="7" t="s">
        <v>136</v>
      </c>
      <c r="B27" s="5" t="s">
        <v>241</v>
      </c>
      <c r="C27" s="5" t="s">
        <v>103</v>
      </c>
      <c r="D27" s="5" t="s">
        <v>106</v>
      </c>
      <c r="E27" s="53">
        <v>2.88</v>
      </c>
      <c r="F27" s="7">
        <v>2.4</v>
      </c>
      <c r="G27" s="53">
        <f t="shared" si="0"/>
        <v>6.9119999999999999</v>
      </c>
      <c r="H27" s="5">
        <v>1</v>
      </c>
    </row>
    <row r="28" spans="1:8" ht="20.100000000000001" hidden="1" customHeight="1" x14ac:dyDescent="0.25">
      <c r="A28" s="7" t="s">
        <v>137</v>
      </c>
      <c r="B28" s="5" t="s">
        <v>253</v>
      </c>
      <c r="C28" s="5" t="s">
        <v>103</v>
      </c>
      <c r="D28" s="5" t="s">
        <v>106</v>
      </c>
      <c r="E28" s="53">
        <v>5.61</v>
      </c>
      <c r="F28" s="7">
        <v>3.4</v>
      </c>
      <c r="G28" s="53">
        <f t="shared" si="0"/>
        <v>19.074000000000002</v>
      </c>
      <c r="H28" s="5" t="s">
        <v>38</v>
      </c>
    </row>
    <row r="29" spans="1:8" ht="20.100000000000001" hidden="1" customHeight="1" x14ac:dyDescent="0.25">
      <c r="A29" s="7" t="s">
        <v>138</v>
      </c>
      <c r="B29" s="5" t="s">
        <v>235</v>
      </c>
      <c r="C29" s="5" t="s">
        <v>103</v>
      </c>
      <c r="D29" s="5" t="s">
        <v>106</v>
      </c>
      <c r="E29" s="53"/>
      <c r="F29" s="7">
        <v>2.85</v>
      </c>
      <c r="G29" s="53">
        <f t="shared" si="0"/>
        <v>0</v>
      </c>
      <c r="H29" s="5" t="s">
        <v>38</v>
      </c>
    </row>
    <row r="30" spans="1:8" ht="20.100000000000001" hidden="1" customHeight="1" x14ac:dyDescent="0.25">
      <c r="A30" s="7" t="s">
        <v>139</v>
      </c>
      <c r="B30" s="5" t="s">
        <v>254</v>
      </c>
      <c r="C30" s="5" t="s">
        <v>103</v>
      </c>
      <c r="D30" s="5" t="s">
        <v>106</v>
      </c>
      <c r="E30" s="53">
        <v>16</v>
      </c>
      <c r="F30" s="7">
        <v>2.85</v>
      </c>
      <c r="G30" s="53">
        <f t="shared" si="0"/>
        <v>45.6</v>
      </c>
      <c r="H30" s="5" t="s">
        <v>38</v>
      </c>
    </row>
    <row r="31" spans="1:8" ht="20.100000000000001" hidden="1" customHeight="1" x14ac:dyDescent="0.25">
      <c r="A31" s="7" t="s">
        <v>140</v>
      </c>
      <c r="B31" s="5" t="s">
        <v>255</v>
      </c>
      <c r="C31" s="5" t="s">
        <v>103</v>
      </c>
      <c r="D31" s="5" t="s">
        <v>106</v>
      </c>
      <c r="E31" s="53">
        <v>50.05</v>
      </c>
      <c r="F31" s="7">
        <v>2.85</v>
      </c>
      <c r="G31" s="53">
        <f t="shared" si="0"/>
        <v>142.64249999999998</v>
      </c>
      <c r="H31" s="5" t="s">
        <v>38</v>
      </c>
    </row>
    <row r="32" spans="1:8" ht="20.100000000000001" hidden="1" customHeight="1" x14ac:dyDescent="0.25">
      <c r="A32" s="7" t="s">
        <v>141</v>
      </c>
      <c r="B32" s="5" t="s">
        <v>256</v>
      </c>
      <c r="C32" s="5" t="s">
        <v>103</v>
      </c>
      <c r="D32" s="5" t="s">
        <v>106</v>
      </c>
      <c r="E32" s="53">
        <v>10.45</v>
      </c>
      <c r="F32" s="7">
        <v>2.85</v>
      </c>
      <c r="G32" s="53">
        <f t="shared" si="0"/>
        <v>29.782499999999999</v>
      </c>
      <c r="H32" s="5" t="s">
        <v>38</v>
      </c>
    </row>
    <row r="33" spans="1:8" ht="20.100000000000001" hidden="1" customHeight="1" x14ac:dyDescent="0.25">
      <c r="A33" s="7" t="s">
        <v>142</v>
      </c>
      <c r="B33" s="5" t="s">
        <v>257</v>
      </c>
      <c r="C33" s="5" t="s">
        <v>103</v>
      </c>
      <c r="D33" s="5" t="s">
        <v>106</v>
      </c>
      <c r="E33" s="53">
        <v>16.2</v>
      </c>
      <c r="F33" s="7">
        <v>2.85</v>
      </c>
      <c r="G33" s="53">
        <f t="shared" si="0"/>
        <v>46.17</v>
      </c>
      <c r="H33" s="5" t="s">
        <v>38</v>
      </c>
    </row>
    <row r="34" spans="1:8" ht="20.100000000000001" hidden="1" customHeight="1" x14ac:dyDescent="0.25">
      <c r="A34" s="7" t="s">
        <v>143</v>
      </c>
      <c r="B34" s="5" t="s">
        <v>258</v>
      </c>
      <c r="C34" s="5" t="s">
        <v>103</v>
      </c>
      <c r="D34" s="5" t="s">
        <v>106</v>
      </c>
      <c r="E34" s="53">
        <v>57.47</v>
      </c>
      <c r="F34" s="7">
        <v>2.85</v>
      </c>
      <c r="G34" s="53">
        <f t="shared" si="0"/>
        <v>163.7895</v>
      </c>
      <c r="H34" s="5" t="s">
        <v>38</v>
      </c>
    </row>
    <row r="35" spans="1:8" ht="20.100000000000001" hidden="1" customHeight="1" x14ac:dyDescent="0.25">
      <c r="A35" s="7" t="s">
        <v>144</v>
      </c>
      <c r="B35" s="5" t="s">
        <v>259</v>
      </c>
      <c r="C35" s="5" t="s">
        <v>103</v>
      </c>
      <c r="D35" s="5" t="s">
        <v>106</v>
      </c>
      <c r="E35" s="53">
        <v>26.17</v>
      </c>
      <c r="F35" s="7">
        <v>2.8</v>
      </c>
      <c r="G35" s="53">
        <f t="shared" si="0"/>
        <v>73.275999999999996</v>
      </c>
      <c r="H35" s="5">
        <v>4</v>
      </c>
    </row>
    <row r="36" spans="1:8" ht="20.100000000000001" hidden="1" customHeight="1" x14ac:dyDescent="0.25">
      <c r="A36" s="7" t="s">
        <v>145</v>
      </c>
      <c r="B36" s="5" t="s">
        <v>260</v>
      </c>
      <c r="C36" s="5" t="s">
        <v>103</v>
      </c>
      <c r="D36" s="5" t="s">
        <v>106</v>
      </c>
      <c r="E36" s="53">
        <v>21.08</v>
      </c>
      <c r="F36" s="7">
        <v>2.8</v>
      </c>
      <c r="G36" s="53">
        <f t="shared" si="0"/>
        <v>59.023999999999994</v>
      </c>
      <c r="H36" s="5" t="s">
        <v>38</v>
      </c>
    </row>
    <row r="37" spans="1:8" ht="20.100000000000001" customHeight="1" x14ac:dyDescent="0.25">
      <c r="A37" s="7">
        <v>101</v>
      </c>
      <c r="B37" s="5" t="s">
        <v>261</v>
      </c>
      <c r="C37" s="5" t="s">
        <v>103</v>
      </c>
      <c r="D37" s="5" t="s">
        <v>107</v>
      </c>
      <c r="E37" s="53">
        <v>52</v>
      </c>
      <c r="F37" s="7">
        <v>2.85</v>
      </c>
      <c r="G37" s="53">
        <f t="shared" si="0"/>
        <v>148.20000000000002</v>
      </c>
      <c r="H37" s="5">
        <v>24</v>
      </c>
    </row>
    <row r="38" spans="1:8" ht="20.100000000000001" customHeight="1" x14ac:dyDescent="0.25">
      <c r="A38" s="7">
        <v>102</v>
      </c>
      <c r="B38" s="5" t="s">
        <v>262</v>
      </c>
      <c r="C38" s="5" t="s">
        <v>103</v>
      </c>
      <c r="D38" s="5" t="s">
        <v>107</v>
      </c>
      <c r="E38" s="53">
        <v>60</v>
      </c>
      <c r="F38" s="7">
        <v>2.85</v>
      </c>
      <c r="G38" s="53">
        <f t="shared" si="0"/>
        <v>171</v>
      </c>
      <c r="H38" s="5">
        <v>50</v>
      </c>
    </row>
    <row r="39" spans="1:8" ht="20.100000000000001" customHeight="1" x14ac:dyDescent="0.25">
      <c r="A39" s="7">
        <v>103</v>
      </c>
      <c r="B39" s="5" t="s">
        <v>263</v>
      </c>
      <c r="C39" s="5" t="s">
        <v>103</v>
      </c>
      <c r="D39" s="5" t="s">
        <v>107</v>
      </c>
      <c r="E39" s="53">
        <v>48</v>
      </c>
      <c r="F39" s="7">
        <v>2.85</v>
      </c>
      <c r="G39" s="53">
        <f t="shared" si="0"/>
        <v>136.80000000000001</v>
      </c>
      <c r="H39" s="5">
        <v>25</v>
      </c>
    </row>
    <row r="40" spans="1:8" ht="20.100000000000001" hidden="1" customHeight="1" x14ac:dyDescent="0.25">
      <c r="A40" s="7" t="s">
        <v>146</v>
      </c>
      <c r="B40" s="5" t="s">
        <v>305</v>
      </c>
      <c r="C40" s="5" t="s">
        <v>103</v>
      </c>
      <c r="D40" s="5" t="s">
        <v>107</v>
      </c>
      <c r="E40" s="5">
        <v>12</v>
      </c>
      <c r="F40" s="5">
        <v>2.69</v>
      </c>
      <c r="G40" s="53">
        <f t="shared" si="0"/>
        <v>32.28</v>
      </c>
      <c r="H40" s="5">
        <v>2</v>
      </c>
    </row>
    <row r="41" spans="1:8" ht="20.100000000000001" hidden="1" customHeight="1" x14ac:dyDescent="0.25">
      <c r="A41" s="7" t="s">
        <v>147</v>
      </c>
      <c r="B41" s="5" t="s">
        <v>359</v>
      </c>
      <c r="C41" s="5" t="s">
        <v>103</v>
      </c>
      <c r="D41" s="5" t="s">
        <v>107</v>
      </c>
      <c r="E41" s="5">
        <v>12.04</v>
      </c>
      <c r="F41" s="5">
        <v>2.69</v>
      </c>
      <c r="G41" s="53">
        <f t="shared" si="0"/>
        <v>32.387599999999999</v>
      </c>
      <c r="H41" s="5">
        <v>1</v>
      </c>
    </row>
    <row r="42" spans="1:8" ht="20.100000000000001" hidden="1" customHeight="1" x14ac:dyDescent="0.25">
      <c r="A42" s="7" t="s">
        <v>148</v>
      </c>
      <c r="B42" s="5" t="s">
        <v>361</v>
      </c>
      <c r="C42" s="5" t="s">
        <v>103</v>
      </c>
      <c r="D42" s="5" t="s">
        <v>107</v>
      </c>
      <c r="E42" s="53">
        <v>17.78</v>
      </c>
      <c r="F42" s="7">
        <v>2.7</v>
      </c>
      <c r="G42" s="53">
        <f t="shared" si="0"/>
        <v>48.006000000000007</v>
      </c>
      <c r="H42" s="5">
        <v>4</v>
      </c>
    </row>
    <row r="43" spans="1:8" ht="20.100000000000001" hidden="1" customHeight="1" x14ac:dyDescent="0.25">
      <c r="A43" s="7" t="s">
        <v>149</v>
      </c>
      <c r="B43" s="5" t="s">
        <v>362</v>
      </c>
      <c r="C43" s="5" t="s">
        <v>103</v>
      </c>
      <c r="D43" s="5" t="s">
        <v>107</v>
      </c>
      <c r="E43" s="53">
        <v>12.36</v>
      </c>
      <c r="F43" s="7">
        <v>2.7</v>
      </c>
      <c r="G43" s="53">
        <f t="shared" si="0"/>
        <v>33.372</v>
      </c>
      <c r="H43" s="5">
        <v>1</v>
      </c>
    </row>
    <row r="44" spans="1:8" ht="20.100000000000001" hidden="1" customHeight="1" x14ac:dyDescent="0.25">
      <c r="A44" s="7" t="s">
        <v>150</v>
      </c>
      <c r="B44" s="5" t="s">
        <v>360</v>
      </c>
      <c r="C44" s="5" t="s">
        <v>103</v>
      </c>
      <c r="D44" s="5" t="s">
        <v>107</v>
      </c>
      <c r="E44" s="53">
        <v>17.8</v>
      </c>
      <c r="F44" s="7">
        <v>2.7</v>
      </c>
      <c r="G44" s="53">
        <f t="shared" si="0"/>
        <v>48.06</v>
      </c>
      <c r="H44" s="5">
        <v>2</v>
      </c>
    </row>
    <row r="45" spans="1:8" ht="20.100000000000001" hidden="1" customHeight="1" x14ac:dyDescent="0.25">
      <c r="A45" s="7" t="s">
        <v>151</v>
      </c>
      <c r="B45" s="5" t="s">
        <v>305</v>
      </c>
      <c r="C45" s="5" t="s">
        <v>103</v>
      </c>
      <c r="D45" s="5" t="s">
        <v>107</v>
      </c>
      <c r="E45" s="53">
        <v>12.56</v>
      </c>
      <c r="F45" s="7">
        <v>2.7</v>
      </c>
      <c r="G45" s="53">
        <f t="shared" si="0"/>
        <v>33.912000000000006</v>
      </c>
      <c r="H45" s="5">
        <v>1</v>
      </c>
    </row>
    <row r="46" spans="1:8" ht="20.100000000000001" hidden="1" customHeight="1" x14ac:dyDescent="0.25">
      <c r="A46" s="7" t="s">
        <v>152</v>
      </c>
      <c r="B46" s="5" t="s">
        <v>305</v>
      </c>
      <c r="C46" s="5" t="s">
        <v>103</v>
      </c>
      <c r="D46" s="5" t="s">
        <v>107</v>
      </c>
      <c r="E46" s="53">
        <v>12.11</v>
      </c>
      <c r="F46" s="7">
        <v>2.7</v>
      </c>
      <c r="G46" s="53">
        <f t="shared" si="0"/>
        <v>32.697000000000003</v>
      </c>
      <c r="H46" s="5">
        <v>1</v>
      </c>
    </row>
    <row r="47" spans="1:8" ht="20.100000000000001" hidden="1" customHeight="1" x14ac:dyDescent="0.25">
      <c r="A47" s="7" t="s">
        <v>153</v>
      </c>
      <c r="B47" s="5" t="s">
        <v>363</v>
      </c>
      <c r="C47" s="5" t="s">
        <v>103</v>
      </c>
      <c r="D47" s="5" t="s">
        <v>107</v>
      </c>
      <c r="E47" s="53">
        <v>18.14</v>
      </c>
      <c r="F47" s="7">
        <v>2.78</v>
      </c>
      <c r="G47" s="53">
        <f t="shared" si="0"/>
        <v>50.429200000000002</v>
      </c>
      <c r="H47" s="5">
        <v>3</v>
      </c>
    </row>
    <row r="48" spans="1:8" ht="20.100000000000001" hidden="1" customHeight="1" x14ac:dyDescent="0.25">
      <c r="A48" s="7" t="s">
        <v>154</v>
      </c>
      <c r="B48" s="5" t="s">
        <v>364</v>
      </c>
      <c r="C48" s="5" t="s">
        <v>103</v>
      </c>
      <c r="D48" s="5" t="s">
        <v>107</v>
      </c>
      <c r="E48" s="53">
        <v>18.399999999999999</v>
      </c>
      <c r="F48" s="7">
        <v>2.85</v>
      </c>
      <c r="G48" s="53">
        <f t="shared" si="0"/>
        <v>52.44</v>
      </c>
      <c r="H48" s="5">
        <v>6</v>
      </c>
    </row>
    <row r="49" spans="1:8" ht="20.100000000000001" hidden="1" customHeight="1" x14ac:dyDescent="0.25">
      <c r="A49" s="7" t="s">
        <v>155</v>
      </c>
      <c r="B49" s="5" t="s">
        <v>365</v>
      </c>
      <c r="C49" s="5" t="s">
        <v>103</v>
      </c>
      <c r="D49" s="5" t="s">
        <v>107</v>
      </c>
      <c r="E49" s="53">
        <v>7.41</v>
      </c>
      <c r="F49" s="7">
        <v>2.85</v>
      </c>
      <c r="G49" s="53">
        <f t="shared" si="0"/>
        <v>21.118500000000001</v>
      </c>
      <c r="H49" s="5" t="s">
        <v>38</v>
      </c>
    </row>
    <row r="50" spans="1:8" ht="20.100000000000001" hidden="1" customHeight="1" x14ac:dyDescent="0.25">
      <c r="A50" s="7" t="s">
        <v>156</v>
      </c>
      <c r="B50" s="5" t="s">
        <v>235</v>
      </c>
      <c r="C50" s="5" t="s">
        <v>103</v>
      </c>
      <c r="D50" s="5" t="s">
        <v>107</v>
      </c>
      <c r="E50" s="53"/>
      <c r="F50" s="7">
        <v>2.85</v>
      </c>
      <c r="G50" s="53">
        <f t="shared" si="0"/>
        <v>0</v>
      </c>
      <c r="H50" s="5" t="s">
        <v>38</v>
      </c>
    </row>
    <row r="51" spans="1:8" ht="20.100000000000001" hidden="1" customHeight="1" x14ac:dyDescent="0.25">
      <c r="A51" s="7" t="s">
        <v>157</v>
      </c>
      <c r="B51" s="5" t="s">
        <v>366</v>
      </c>
      <c r="C51" s="5" t="s">
        <v>103</v>
      </c>
      <c r="D51" s="5" t="s">
        <v>107</v>
      </c>
      <c r="E51" s="53">
        <v>17.72</v>
      </c>
      <c r="F51" s="7">
        <v>2.7</v>
      </c>
      <c r="G51" s="53">
        <f t="shared" si="0"/>
        <v>47.844000000000001</v>
      </c>
      <c r="H51" s="5">
        <v>1</v>
      </c>
    </row>
    <row r="52" spans="1:8" ht="20.100000000000001" hidden="1" customHeight="1" x14ac:dyDescent="0.25">
      <c r="A52" s="7" t="s">
        <v>158</v>
      </c>
      <c r="B52" s="5" t="s">
        <v>366</v>
      </c>
      <c r="C52" s="5" t="s">
        <v>103</v>
      </c>
      <c r="D52" s="5" t="s">
        <v>107</v>
      </c>
      <c r="E52" s="53">
        <v>16.89</v>
      </c>
      <c r="F52" s="7">
        <v>2.7</v>
      </c>
      <c r="G52" s="53">
        <f t="shared" si="0"/>
        <v>45.603000000000002</v>
      </c>
      <c r="H52" s="5">
        <v>1</v>
      </c>
    </row>
    <row r="53" spans="1:8" ht="20.100000000000001" hidden="1" customHeight="1" x14ac:dyDescent="0.25">
      <c r="A53" s="7" t="s">
        <v>159</v>
      </c>
      <c r="B53" s="5" t="s">
        <v>367</v>
      </c>
      <c r="C53" s="5" t="s">
        <v>103</v>
      </c>
      <c r="D53" s="5" t="s">
        <v>107</v>
      </c>
      <c r="E53" s="53">
        <v>14.73</v>
      </c>
      <c r="F53" s="7">
        <v>2.85</v>
      </c>
      <c r="G53" s="53">
        <f t="shared" si="0"/>
        <v>41.980499999999999</v>
      </c>
      <c r="H53" s="5" t="s">
        <v>38</v>
      </c>
    </row>
    <row r="54" spans="1:8" ht="20.100000000000001" hidden="1" customHeight="1" x14ac:dyDescent="0.25">
      <c r="A54" s="7" t="s">
        <v>160</v>
      </c>
      <c r="B54" s="5" t="s">
        <v>366</v>
      </c>
      <c r="C54" s="5" t="s">
        <v>103</v>
      </c>
      <c r="D54" s="5" t="s">
        <v>107</v>
      </c>
      <c r="E54" s="53">
        <v>18.72</v>
      </c>
      <c r="F54" s="7">
        <v>2.85</v>
      </c>
      <c r="G54" s="53">
        <f t="shared" si="0"/>
        <v>53.351999999999997</v>
      </c>
      <c r="H54" s="5">
        <v>2</v>
      </c>
    </row>
    <row r="55" spans="1:8" ht="20.100000000000001" hidden="1" customHeight="1" x14ac:dyDescent="0.25">
      <c r="A55" s="7" t="s">
        <v>161</v>
      </c>
      <c r="B55" s="5" t="s">
        <v>282</v>
      </c>
      <c r="C55" s="5" t="s">
        <v>103</v>
      </c>
      <c r="D55" s="5" t="s">
        <v>107</v>
      </c>
      <c r="E55" s="53">
        <v>6.83</v>
      </c>
      <c r="F55" s="7">
        <v>2.85</v>
      </c>
      <c r="G55" s="53">
        <f t="shared" si="0"/>
        <v>19.465500000000002</v>
      </c>
      <c r="H55" s="5" t="s">
        <v>38</v>
      </c>
    </row>
    <row r="56" spans="1:8" ht="20.100000000000001" hidden="1" customHeight="1" x14ac:dyDescent="0.25">
      <c r="A56" s="7" t="s">
        <v>162</v>
      </c>
      <c r="B56" s="5" t="s">
        <v>368</v>
      </c>
      <c r="C56" s="5" t="s">
        <v>103</v>
      </c>
      <c r="D56" s="5" t="s">
        <v>107</v>
      </c>
      <c r="E56" s="53">
        <v>14.57</v>
      </c>
      <c r="F56" s="7">
        <v>2.98</v>
      </c>
      <c r="G56" s="53">
        <f t="shared" si="0"/>
        <v>43.418599999999998</v>
      </c>
      <c r="H56" s="5">
        <v>3</v>
      </c>
    </row>
    <row r="57" spans="1:8" ht="20.100000000000001" hidden="1" customHeight="1" x14ac:dyDescent="0.25">
      <c r="A57" s="7" t="s">
        <v>163</v>
      </c>
      <c r="B57" s="5" t="s">
        <v>369</v>
      </c>
      <c r="C57" s="5" t="s">
        <v>103</v>
      </c>
      <c r="D57" s="5" t="s">
        <v>107</v>
      </c>
      <c r="E57" s="53">
        <v>12.67</v>
      </c>
      <c r="F57" s="7">
        <v>2.86</v>
      </c>
      <c r="G57" s="53">
        <f t="shared" si="0"/>
        <v>36.236199999999997</v>
      </c>
      <c r="H57" s="5">
        <v>1</v>
      </c>
    </row>
    <row r="58" spans="1:8" ht="20.100000000000001" hidden="1" customHeight="1" x14ac:dyDescent="0.25">
      <c r="A58" s="7" t="s">
        <v>164</v>
      </c>
      <c r="B58" s="5" t="s">
        <v>370</v>
      </c>
      <c r="C58" s="5" t="s">
        <v>103</v>
      </c>
      <c r="D58" s="5" t="s">
        <v>107</v>
      </c>
      <c r="E58" s="53">
        <v>17.72</v>
      </c>
      <c r="F58" s="7">
        <v>2.85</v>
      </c>
      <c r="G58" s="53">
        <f t="shared" si="0"/>
        <v>50.501999999999995</v>
      </c>
      <c r="H58" s="5">
        <v>3</v>
      </c>
    </row>
    <row r="59" spans="1:8" ht="20.100000000000001" hidden="1" customHeight="1" x14ac:dyDescent="0.25">
      <c r="A59" s="7" t="s">
        <v>165</v>
      </c>
      <c r="B59" s="5" t="s">
        <v>369</v>
      </c>
      <c r="C59" s="5" t="s">
        <v>103</v>
      </c>
      <c r="D59" s="5" t="s">
        <v>107</v>
      </c>
      <c r="E59" s="53">
        <v>27.97</v>
      </c>
      <c r="F59" s="7">
        <v>2.85</v>
      </c>
      <c r="G59" s="53">
        <f t="shared" si="0"/>
        <v>79.714500000000001</v>
      </c>
      <c r="H59" s="5">
        <v>6</v>
      </c>
    </row>
    <row r="60" spans="1:8" ht="20.100000000000001" hidden="1" customHeight="1" x14ac:dyDescent="0.25">
      <c r="A60" s="7" t="s">
        <v>166</v>
      </c>
      <c r="B60" s="5" t="s">
        <v>235</v>
      </c>
      <c r="C60" s="5" t="s">
        <v>103</v>
      </c>
      <c r="D60" s="5" t="s">
        <v>107</v>
      </c>
      <c r="E60" s="53"/>
      <c r="F60" s="7">
        <v>2.85</v>
      </c>
      <c r="G60" s="53">
        <f t="shared" si="0"/>
        <v>0</v>
      </c>
      <c r="H60" s="5" t="s">
        <v>38</v>
      </c>
    </row>
    <row r="61" spans="1:8" ht="20.100000000000001" hidden="1" customHeight="1" x14ac:dyDescent="0.25">
      <c r="A61" s="7" t="s">
        <v>167</v>
      </c>
      <c r="B61" s="5" t="s">
        <v>266</v>
      </c>
      <c r="C61" s="5" t="s">
        <v>103</v>
      </c>
      <c r="D61" s="5" t="s">
        <v>107</v>
      </c>
      <c r="E61" s="53"/>
      <c r="F61" s="7">
        <v>2.85</v>
      </c>
      <c r="G61" s="53">
        <f t="shared" si="0"/>
        <v>0</v>
      </c>
      <c r="H61" s="5" t="s">
        <v>38</v>
      </c>
    </row>
    <row r="62" spans="1:8" ht="20.100000000000001" hidden="1" customHeight="1" x14ac:dyDescent="0.25">
      <c r="A62" s="7" t="s">
        <v>168</v>
      </c>
      <c r="B62" s="5" t="s">
        <v>267</v>
      </c>
      <c r="C62" s="5" t="s">
        <v>103</v>
      </c>
      <c r="D62" s="5" t="s">
        <v>107</v>
      </c>
      <c r="E62" s="53"/>
      <c r="F62" s="7">
        <v>2.85</v>
      </c>
      <c r="G62" s="53">
        <f t="shared" si="0"/>
        <v>0</v>
      </c>
      <c r="H62" s="5">
        <v>1</v>
      </c>
    </row>
    <row r="63" spans="1:8" ht="20.100000000000001" hidden="1" customHeight="1" x14ac:dyDescent="0.25">
      <c r="A63" s="7" t="s">
        <v>169</v>
      </c>
      <c r="B63" s="5" t="s">
        <v>268</v>
      </c>
      <c r="C63" s="5" t="s">
        <v>103</v>
      </c>
      <c r="D63" s="5" t="s">
        <v>107</v>
      </c>
      <c r="E63" s="53"/>
      <c r="F63" s="7">
        <v>2.85</v>
      </c>
      <c r="G63" s="53">
        <f t="shared" si="0"/>
        <v>0</v>
      </c>
      <c r="H63" s="5">
        <v>1</v>
      </c>
    </row>
    <row r="64" spans="1:8" ht="20.100000000000001" hidden="1" customHeight="1" x14ac:dyDescent="0.25">
      <c r="A64" s="7" t="s">
        <v>170</v>
      </c>
      <c r="B64" s="5" t="s">
        <v>241</v>
      </c>
      <c r="C64" s="5" t="s">
        <v>103</v>
      </c>
      <c r="D64" s="5" t="s">
        <v>107</v>
      </c>
      <c r="E64" s="53">
        <v>5.31</v>
      </c>
      <c r="F64" s="7">
        <v>2.4</v>
      </c>
      <c r="G64" s="53">
        <f t="shared" si="0"/>
        <v>12.743999999999998</v>
      </c>
      <c r="H64" s="5">
        <v>1</v>
      </c>
    </row>
    <row r="65" spans="1:8" ht="20.100000000000001" customHeight="1" x14ac:dyDescent="0.25">
      <c r="A65" s="7" t="s">
        <v>171</v>
      </c>
      <c r="B65" s="5" t="s">
        <v>269</v>
      </c>
      <c r="C65" s="5" t="s">
        <v>103</v>
      </c>
      <c r="D65" s="5" t="s">
        <v>107</v>
      </c>
      <c r="E65" s="53">
        <v>12.96</v>
      </c>
      <c r="F65" s="7">
        <v>2.85</v>
      </c>
      <c r="G65" s="53">
        <f t="shared" si="0"/>
        <v>36.936000000000007</v>
      </c>
      <c r="H65" s="5">
        <v>6</v>
      </c>
    </row>
    <row r="66" spans="1:8" ht="20.100000000000001" customHeight="1" x14ac:dyDescent="0.25">
      <c r="A66" s="7" t="s">
        <v>172</v>
      </c>
      <c r="B66" s="5" t="s">
        <v>246</v>
      </c>
      <c r="C66" s="5" t="s">
        <v>103</v>
      </c>
      <c r="D66" s="5" t="s">
        <v>107</v>
      </c>
      <c r="E66" s="53">
        <v>17.600000000000001</v>
      </c>
      <c r="F66" s="7">
        <v>2.85</v>
      </c>
      <c r="G66" s="53">
        <f t="shared" si="0"/>
        <v>50.160000000000004</v>
      </c>
      <c r="H66" s="5">
        <v>8</v>
      </c>
    </row>
    <row r="67" spans="1:8" ht="20.100000000000001" hidden="1" customHeight="1" x14ac:dyDescent="0.25">
      <c r="A67" s="7" t="s">
        <v>173</v>
      </c>
      <c r="B67" s="5" t="s">
        <v>270</v>
      </c>
      <c r="C67" s="5" t="s">
        <v>103</v>
      </c>
      <c r="D67" s="5" t="s">
        <v>107</v>
      </c>
      <c r="E67" s="53">
        <v>15.4</v>
      </c>
      <c r="F67" s="7">
        <v>2.85</v>
      </c>
      <c r="G67" s="53">
        <f t="shared" si="0"/>
        <v>43.89</v>
      </c>
      <c r="H67" s="5" t="s">
        <v>38</v>
      </c>
    </row>
    <row r="68" spans="1:8" ht="20.100000000000001" hidden="1" customHeight="1" x14ac:dyDescent="0.25">
      <c r="A68" s="7" t="s">
        <v>174</v>
      </c>
      <c r="B68" s="5" t="s">
        <v>264</v>
      </c>
      <c r="C68" s="5" t="s">
        <v>103</v>
      </c>
      <c r="D68" s="5" t="s">
        <v>107</v>
      </c>
      <c r="E68" s="53">
        <v>15.34</v>
      </c>
      <c r="F68" s="7">
        <v>2.85</v>
      </c>
      <c r="G68" s="53">
        <f t="shared" si="0"/>
        <v>43.719000000000001</v>
      </c>
      <c r="H68" s="5" t="s">
        <v>38</v>
      </c>
    </row>
    <row r="69" spans="1:8" ht="20.100000000000001" hidden="1" customHeight="1" x14ac:dyDescent="0.25">
      <c r="A69" s="7" t="s">
        <v>175</v>
      </c>
      <c r="B69" s="5" t="s">
        <v>51</v>
      </c>
      <c r="C69" s="5" t="s">
        <v>103</v>
      </c>
      <c r="D69" s="5" t="s">
        <v>107</v>
      </c>
      <c r="E69" s="53"/>
      <c r="F69" s="7">
        <v>2.85</v>
      </c>
      <c r="G69" s="53">
        <f t="shared" ref="G69:G132" si="1">+F69*E69</f>
        <v>0</v>
      </c>
      <c r="H69" s="5">
        <v>1</v>
      </c>
    </row>
    <row r="70" spans="1:8" ht="20.100000000000001" hidden="1" customHeight="1" x14ac:dyDescent="0.25">
      <c r="A70" s="7" t="s">
        <v>176</v>
      </c>
      <c r="B70" s="5" t="s">
        <v>51</v>
      </c>
      <c r="C70" s="5" t="s">
        <v>103</v>
      </c>
      <c r="D70" s="5" t="s">
        <v>107</v>
      </c>
      <c r="E70" s="53"/>
      <c r="F70" s="7">
        <v>2.85</v>
      </c>
      <c r="G70" s="53">
        <f t="shared" si="1"/>
        <v>0</v>
      </c>
      <c r="H70" s="5">
        <v>1</v>
      </c>
    </row>
    <row r="71" spans="1:8" ht="20.100000000000001" hidden="1" customHeight="1" x14ac:dyDescent="0.25">
      <c r="A71" s="7" t="s">
        <v>177</v>
      </c>
      <c r="B71" s="5" t="s">
        <v>243</v>
      </c>
      <c r="C71" s="5" t="s">
        <v>103</v>
      </c>
      <c r="D71" s="5" t="s">
        <v>107</v>
      </c>
      <c r="E71" s="53"/>
      <c r="F71" s="7">
        <v>2.85</v>
      </c>
      <c r="G71" s="53">
        <f t="shared" si="1"/>
        <v>0</v>
      </c>
      <c r="H71" s="5">
        <v>2</v>
      </c>
    </row>
    <row r="72" spans="1:8" ht="20.100000000000001" hidden="1" customHeight="1" x14ac:dyDescent="0.25">
      <c r="A72" s="7" t="s">
        <v>178</v>
      </c>
      <c r="B72" s="5" t="s">
        <v>241</v>
      </c>
      <c r="C72" s="5" t="s">
        <v>103</v>
      </c>
      <c r="D72" s="5" t="s">
        <v>107</v>
      </c>
      <c r="E72" s="53">
        <v>12.16</v>
      </c>
      <c r="F72" s="7">
        <v>2.85</v>
      </c>
      <c r="G72" s="53">
        <f t="shared" si="1"/>
        <v>34.655999999999999</v>
      </c>
      <c r="H72" s="5">
        <v>1</v>
      </c>
    </row>
    <row r="73" spans="1:8" ht="20.100000000000001" hidden="1" customHeight="1" x14ac:dyDescent="0.25">
      <c r="A73" s="7" t="s">
        <v>179</v>
      </c>
      <c r="B73" s="5" t="s">
        <v>233</v>
      </c>
      <c r="C73" s="5" t="s">
        <v>103</v>
      </c>
      <c r="D73" s="5" t="s">
        <v>107</v>
      </c>
      <c r="E73" s="53">
        <v>82.2</v>
      </c>
      <c r="F73" s="7">
        <v>2.85</v>
      </c>
      <c r="G73" s="53">
        <f t="shared" si="1"/>
        <v>234.27</v>
      </c>
      <c r="H73" s="34">
        <f>3*257/22</f>
        <v>35.045454545454547</v>
      </c>
    </row>
    <row r="74" spans="1:8" ht="20.100000000000001" customHeight="1" x14ac:dyDescent="0.25">
      <c r="A74" s="7">
        <v>201</v>
      </c>
      <c r="B74" s="5" t="s">
        <v>271</v>
      </c>
      <c r="C74" s="5" t="s">
        <v>103</v>
      </c>
      <c r="D74" s="5" t="s">
        <v>108</v>
      </c>
      <c r="E74" s="53">
        <v>85.8</v>
      </c>
      <c r="F74" s="7">
        <v>2.85</v>
      </c>
      <c r="G74" s="53">
        <f t="shared" si="1"/>
        <v>244.53</v>
      </c>
      <c r="H74" s="5">
        <v>76</v>
      </c>
    </row>
    <row r="75" spans="1:8" ht="20.100000000000001" customHeight="1" x14ac:dyDescent="0.25">
      <c r="A75" s="7">
        <v>202</v>
      </c>
      <c r="B75" s="5" t="s">
        <v>272</v>
      </c>
      <c r="C75" s="5" t="s">
        <v>103</v>
      </c>
      <c r="D75" s="5" t="s">
        <v>108</v>
      </c>
      <c r="E75" s="53">
        <v>22.02</v>
      </c>
      <c r="F75" s="7">
        <v>2.85</v>
      </c>
      <c r="G75" s="53">
        <f t="shared" si="1"/>
        <v>62.756999999999998</v>
      </c>
      <c r="H75" s="5">
        <v>12</v>
      </c>
    </row>
    <row r="76" spans="1:8" ht="20.100000000000001" customHeight="1" x14ac:dyDescent="0.25">
      <c r="A76" s="7">
        <v>203</v>
      </c>
      <c r="B76" s="5" t="s">
        <v>273</v>
      </c>
      <c r="C76" s="5" t="s">
        <v>103</v>
      </c>
      <c r="D76" s="5" t="s">
        <v>108</v>
      </c>
      <c r="E76" s="53">
        <v>48</v>
      </c>
      <c r="F76" s="7">
        <v>2.77</v>
      </c>
      <c r="G76" s="53">
        <f t="shared" si="1"/>
        <v>132.96</v>
      </c>
      <c r="H76" s="5">
        <v>35</v>
      </c>
    </row>
    <row r="77" spans="1:8" ht="20.100000000000001" customHeight="1" x14ac:dyDescent="0.25">
      <c r="A77" s="7">
        <v>204</v>
      </c>
      <c r="B77" s="5" t="s">
        <v>274</v>
      </c>
      <c r="C77" s="5" t="s">
        <v>103</v>
      </c>
      <c r="D77" s="5" t="s">
        <v>108</v>
      </c>
      <c r="E77" s="53">
        <v>47.16</v>
      </c>
      <c r="F77" s="7">
        <v>2.85</v>
      </c>
      <c r="G77" s="53">
        <f t="shared" si="1"/>
        <v>134.40600000000001</v>
      </c>
      <c r="H77" s="5">
        <v>35</v>
      </c>
    </row>
    <row r="78" spans="1:8" ht="20.100000000000001" hidden="1" customHeight="1" x14ac:dyDescent="0.25">
      <c r="A78" s="7" t="s">
        <v>180</v>
      </c>
      <c r="B78" s="5" t="s">
        <v>367</v>
      </c>
      <c r="C78" s="5" t="s">
        <v>103</v>
      </c>
      <c r="D78" s="5" t="s">
        <v>108</v>
      </c>
      <c r="E78" s="53">
        <v>10.52</v>
      </c>
      <c r="F78" s="7">
        <v>2.85</v>
      </c>
      <c r="G78" s="53">
        <f t="shared" si="1"/>
        <v>29.981999999999999</v>
      </c>
      <c r="H78" s="5" t="s">
        <v>38</v>
      </c>
    </row>
    <row r="79" spans="1:8" ht="20.100000000000001" hidden="1" customHeight="1" x14ac:dyDescent="0.25">
      <c r="A79" s="7" t="s">
        <v>181</v>
      </c>
      <c r="B79" s="5" t="s">
        <v>275</v>
      </c>
      <c r="C79" s="5" t="s">
        <v>103</v>
      </c>
      <c r="D79" s="5" t="s">
        <v>108</v>
      </c>
      <c r="E79" s="53">
        <v>6.14</v>
      </c>
      <c r="F79" s="7">
        <v>2.85</v>
      </c>
      <c r="G79" s="53">
        <f t="shared" si="1"/>
        <v>17.498999999999999</v>
      </c>
      <c r="H79" s="5" t="s">
        <v>38</v>
      </c>
    </row>
    <row r="80" spans="1:8" ht="20.100000000000001" hidden="1" customHeight="1" x14ac:dyDescent="0.25">
      <c r="A80" s="7" t="s">
        <v>182</v>
      </c>
      <c r="B80" s="5" t="s">
        <v>235</v>
      </c>
      <c r="C80" s="5" t="s">
        <v>103</v>
      </c>
      <c r="D80" s="5" t="s">
        <v>108</v>
      </c>
      <c r="E80" s="53"/>
      <c r="F80" s="7">
        <v>2.85</v>
      </c>
      <c r="G80" s="53">
        <f t="shared" si="1"/>
        <v>0</v>
      </c>
      <c r="H80" s="5" t="s">
        <v>38</v>
      </c>
    </row>
    <row r="81" spans="1:8" ht="20.100000000000001" hidden="1" customHeight="1" x14ac:dyDescent="0.25">
      <c r="A81" s="7" t="s">
        <v>183</v>
      </c>
      <c r="B81" s="5" t="s">
        <v>266</v>
      </c>
      <c r="C81" s="5" t="s">
        <v>103</v>
      </c>
      <c r="D81" s="5" t="s">
        <v>108</v>
      </c>
      <c r="E81" s="53"/>
      <c r="F81" s="7">
        <v>2.85</v>
      </c>
      <c r="G81" s="53">
        <f t="shared" si="1"/>
        <v>0</v>
      </c>
      <c r="H81" s="5" t="s">
        <v>38</v>
      </c>
    </row>
    <row r="82" spans="1:8" ht="20.100000000000001" hidden="1" customHeight="1" x14ac:dyDescent="0.25">
      <c r="A82" s="7" t="s">
        <v>184</v>
      </c>
      <c r="B82" s="5" t="s">
        <v>268</v>
      </c>
      <c r="C82" s="5" t="s">
        <v>103</v>
      </c>
      <c r="D82" s="5" t="s">
        <v>108</v>
      </c>
      <c r="E82" s="53"/>
      <c r="F82" s="7">
        <v>2.85</v>
      </c>
      <c r="G82" s="53">
        <f t="shared" si="1"/>
        <v>0</v>
      </c>
      <c r="H82" s="5">
        <v>1</v>
      </c>
    </row>
    <row r="83" spans="1:8" ht="20.100000000000001" hidden="1" customHeight="1" x14ac:dyDescent="0.25">
      <c r="A83" s="7" t="s">
        <v>185</v>
      </c>
      <c r="B83" s="5" t="s">
        <v>243</v>
      </c>
      <c r="C83" s="5" t="s">
        <v>103</v>
      </c>
      <c r="D83" s="5" t="s">
        <v>108</v>
      </c>
      <c r="E83" s="53"/>
      <c r="F83" s="7">
        <v>2.85</v>
      </c>
      <c r="G83" s="53">
        <f t="shared" si="1"/>
        <v>0</v>
      </c>
      <c r="H83" s="5">
        <v>2</v>
      </c>
    </row>
    <row r="84" spans="1:8" ht="20.100000000000001" hidden="1" customHeight="1" x14ac:dyDescent="0.25">
      <c r="A84" s="7" t="s">
        <v>186</v>
      </c>
      <c r="B84" s="5" t="s">
        <v>241</v>
      </c>
      <c r="C84" s="5" t="s">
        <v>103</v>
      </c>
      <c r="D84" s="5" t="s">
        <v>108</v>
      </c>
      <c r="E84" s="53">
        <v>10.53</v>
      </c>
      <c r="F84" s="7">
        <v>2.85</v>
      </c>
      <c r="G84" s="53">
        <f t="shared" si="1"/>
        <v>30.0105</v>
      </c>
      <c r="H84" s="5">
        <v>1</v>
      </c>
    </row>
    <row r="85" spans="1:8" ht="20.100000000000001" hidden="1" customHeight="1" x14ac:dyDescent="0.25">
      <c r="A85" s="7" t="s">
        <v>187</v>
      </c>
      <c r="B85" s="5" t="s">
        <v>267</v>
      </c>
      <c r="C85" s="5" t="s">
        <v>103</v>
      </c>
      <c r="D85" s="5" t="s">
        <v>108</v>
      </c>
      <c r="E85" s="53"/>
      <c r="F85" s="7">
        <v>2.85</v>
      </c>
      <c r="G85" s="53">
        <f t="shared" si="1"/>
        <v>0</v>
      </c>
      <c r="H85" s="5">
        <v>1</v>
      </c>
    </row>
    <row r="86" spans="1:8" ht="20.100000000000001" hidden="1" customHeight="1" x14ac:dyDescent="0.25">
      <c r="A86" s="7" t="s">
        <v>188</v>
      </c>
      <c r="B86" s="5" t="s">
        <v>51</v>
      </c>
      <c r="C86" s="5" t="s">
        <v>103</v>
      </c>
      <c r="D86" s="5" t="s">
        <v>108</v>
      </c>
      <c r="E86" s="53"/>
      <c r="F86" s="7">
        <v>2.85</v>
      </c>
      <c r="G86" s="53">
        <f t="shared" si="1"/>
        <v>0</v>
      </c>
      <c r="H86" s="5">
        <v>1</v>
      </c>
    </row>
    <row r="87" spans="1:8" ht="20.100000000000001" customHeight="1" x14ac:dyDescent="0.25">
      <c r="A87" s="7" t="s">
        <v>189</v>
      </c>
      <c r="B87" s="5" t="s">
        <v>276</v>
      </c>
      <c r="C87" s="5" t="s">
        <v>103</v>
      </c>
      <c r="D87" s="5" t="s">
        <v>108</v>
      </c>
      <c r="E87" s="53">
        <v>10.71</v>
      </c>
      <c r="F87" s="7">
        <v>2.85</v>
      </c>
      <c r="G87" s="53">
        <f t="shared" si="1"/>
        <v>30.523500000000002</v>
      </c>
      <c r="H87" s="5" t="s">
        <v>38</v>
      </c>
    </row>
    <row r="88" spans="1:8" ht="20.100000000000001" customHeight="1" x14ac:dyDescent="0.25">
      <c r="A88" s="7" t="s">
        <v>190</v>
      </c>
      <c r="B88" s="5" t="s">
        <v>350</v>
      </c>
      <c r="C88" s="5" t="s">
        <v>103</v>
      </c>
      <c r="D88" s="5" t="s">
        <v>109</v>
      </c>
      <c r="E88" s="53">
        <v>56.5</v>
      </c>
      <c r="F88" s="7">
        <v>2.85</v>
      </c>
      <c r="G88" s="53">
        <f t="shared" si="1"/>
        <v>161.02500000000001</v>
      </c>
      <c r="H88" s="5">
        <v>55</v>
      </c>
    </row>
    <row r="89" spans="1:8" ht="20.100000000000001" customHeight="1" x14ac:dyDescent="0.25">
      <c r="A89" s="7" t="s">
        <v>191</v>
      </c>
      <c r="B89" s="5" t="s">
        <v>277</v>
      </c>
      <c r="C89" s="5" t="s">
        <v>103</v>
      </c>
      <c r="D89" s="5" t="s">
        <v>109</v>
      </c>
      <c r="E89" s="53">
        <v>7.41</v>
      </c>
      <c r="F89" s="7">
        <v>2.85</v>
      </c>
      <c r="G89" s="53">
        <f t="shared" si="1"/>
        <v>21.118500000000001</v>
      </c>
      <c r="H89" s="5" t="s">
        <v>38</v>
      </c>
    </row>
    <row r="90" spans="1:8" ht="20.100000000000001" hidden="1" customHeight="1" x14ac:dyDescent="0.25">
      <c r="A90" s="7" t="s">
        <v>192</v>
      </c>
      <c r="B90" s="5" t="s">
        <v>278</v>
      </c>
      <c r="C90" s="5" t="s">
        <v>103</v>
      </c>
      <c r="D90" s="5" t="s">
        <v>109</v>
      </c>
      <c r="E90" s="53"/>
      <c r="F90" s="7">
        <v>2.85</v>
      </c>
      <c r="G90" s="53">
        <f t="shared" si="1"/>
        <v>0</v>
      </c>
      <c r="H90" s="5" t="s">
        <v>38</v>
      </c>
    </row>
    <row r="91" spans="1:8" ht="20.100000000000001" hidden="1" customHeight="1" x14ac:dyDescent="0.25">
      <c r="A91" s="7" t="s">
        <v>193</v>
      </c>
      <c r="B91" s="5" t="s">
        <v>279</v>
      </c>
      <c r="C91" s="5" t="s">
        <v>103</v>
      </c>
      <c r="D91" s="5" t="s">
        <v>109</v>
      </c>
      <c r="E91" s="53"/>
      <c r="F91" s="7">
        <v>2.85</v>
      </c>
      <c r="G91" s="53">
        <f t="shared" si="1"/>
        <v>0</v>
      </c>
      <c r="H91" s="5" t="s">
        <v>38</v>
      </c>
    </row>
    <row r="92" spans="1:8" ht="20.100000000000001" hidden="1" customHeight="1" x14ac:dyDescent="0.25">
      <c r="A92" s="7" t="s">
        <v>194</v>
      </c>
      <c r="B92" s="5" t="s">
        <v>280</v>
      </c>
      <c r="C92" s="5" t="s">
        <v>103</v>
      </c>
      <c r="D92" s="5" t="s">
        <v>109</v>
      </c>
      <c r="E92" s="53"/>
      <c r="F92" s="7">
        <v>2.85</v>
      </c>
      <c r="G92" s="53">
        <f t="shared" si="1"/>
        <v>0</v>
      </c>
      <c r="H92" s="5">
        <v>2</v>
      </c>
    </row>
    <row r="93" spans="1:8" ht="20.100000000000001" hidden="1" customHeight="1" x14ac:dyDescent="0.25">
      <c r="A93" s="7" t="s">
        <v>195</v>
      </c>
      <c r="B93" s="5" t="s">
        <v>241</v>
      </c>
      <c r="C93" s="5" t="s">
        <v>103</v>
      </c>
      <c r="D93" s="5" t="s">
        <v>109</v>
      </c>
      <c r="E93" s="53">
        <v>6.65</v>
      </c>
      <c r="F93" s="7">
        <v>2.85</v>
      </c>
      <c r="G93" s="53">
        <f t="shared" si="1"/>
        <v>18.952500000000001</v>
      </c>
      <c r="H93" s="5">
        <v>2</v>
      </c>
    </row>
    <row r="94" spans="1:8" ht="20.100000000000001" hidden="1" customHeight="1" x14ac:dyDescent="0.25">
      <c r="A94" s="7" t="s">
        <v>196</v>
      </c>
      <c r="B94" s="5" t="s">
        <v>268</v>
      </c>
      <c r="C94" s="5" t="s">
        <v>103</v>
      </c>
      <c r="D94" s="5" t="s">
        <v>109</v>
      </c>
      <c r="E94" s="53"/>
      <c r="F94" s="7">
        <v>2.85</v>
      </c>
      <c r="G94" s="53">
        <f t="shared" si="1"/>
        <v>0</v>
      </c>
      <c r="H94" s="5">
        <v>1</v>
      </c>
    </row>
    <row r="95" spans="1:8" ht="20.100000000000001" hidden="1" customHeight="1" x14ac:dyDescent="0.25">
      <c r="A95" s="7" t="s">
        <v>197</v>
      </c>
      <c r="B95" s="5" t="s">
        <v>235</v>
      </c>
      <c r="C95" s="5" t="s">
        <v>103</v>
      </c>
      <c r="D95" s="5" t="s">
        <v>109</v>
      </c>
      <c r="E95" s="53"/>
      <c r="F95" s="7">
        <v>2.85</v>
      </c>
      <c r="G95" s="53">
        <f t="shared" si="1"/>
        <v>0</v>
      </c>
      <c r="H95" s="5" t="s">
        <v>38</v>
      </c>
    </row>
    <row r="96" spans="1:8" ht="20.100000000000001" hidden="1" customHeight="1" x14ac:dyDescent="0.25">
      <c r="A96" s="7" t="s">
        <v>198</v>
      </c>
      <c r="B96" s="5" t="s">
        <v>266</v>
      </c>
      <c r="C96" s="5" t="s">
        <v>103</v>
      </c>
      <c r="D96" s="5" t="s">
        <v>109</v>
      </c>
      <c r="E96" s="53"/>
      <c r="F96" s="7">
        <v>2.85</v>
      </c>
      <c r="G96" s="53">
        <f t="shared" si="1"/>
        <v>0</v>
      </c>
      <c r="H96" s="5" t="s">
        <v>38</v>
      </c>
    </row>
    <row r="97" spans="1:8" ht="20.100000000000001" customHeight="1" x14ac:dyDescent="0.25">
      <c r="A97" s="7" t="s">
        <v>199</v>
      </c>
      <c r="B97" s="5" t="s">
        <v>350</v>
      </c>
      <c r="C97" s="5" t="s">
        <v>103</v>
      </c>
      <c r="D97" s="5" t="s">
        <v>109</v>
      </c>
      <c r="E97" s="53">
        <v>56.5</v>
      </c>
      <c r="F97" s="7">
        <v>2.85</v>
      </c>
      <c r="G97" s="53">
        <f t="shared" si="1"/>
        <v>161.02500000000001</v>
      </c>
      <c r="H97" s="5">
        <v>54</v>
      </c>
    </row>
    <row r="98" spans="1:8" ht="20.100000000000001" hidden="1" customHeight="1" x14ac:dyDescent="0.25">
      <c r="A98" s="7">
        <v>404</v>
      </c>
      <c r="B98" s="5" t="s">
        <v>281</v>
      </c>
      <c r="C98" s="5" t="s">
        <v>103</v>
      </c>
      <c r="D98" s="5" t="s">
        <v>110</v>
      </c>
      <c r="E98" s="53">
        <v>248.43</v>
      </c>
      <c r="F98" s="7">
        <v>6</v>
      </c>
      <c r="G98" s="53">
        <v>2000</v>
      </c>
      <c r="H98" s="5">
        <v>250</v>
      </c>
    </row>
    <row r="99" spans="1:8" ht="20.100000000000001" hidden="1" customHeight="1" x14ac:dyDescent="0.25">
      <c r="A99" s="7" t="s">
        <v>200</v>
      </c>
      <c r="B99" s="5" t="s">
        <v>282</v>
      </c>
      <c r="C99" s="5" t="s">
        <v>103</v>
      </c>
      <c r="D99" s="5" t="s">
        <v>110</v>
      </c>
      <c r="E99" s="53">
        <v>3.86</v>
      </c>
      <c r="F99" s="7">
        <v>2.85</v>
      </c>
      <c r="G99" s="53">
        <f t="shared" si="1"/>
        <v>11.000999999999999</v>
      </c>
      <c r="H99" s="5" t="s">
        <v>38</v>
      </c>
    </row>
    <row r="100" spans="1:8" ht="20.100000000000001" hidden="1" customHeight="1" x14ac:dyDescent="0.25">
      <c r="A100" s="7" t="s">
        <v>201</v>
      </c>
      <c r="B100" s="5" t="s">
        <v>283</v>
      </c>
      <c r="C100" s="5" t="s">
        <v>103</v>
      </c>
      <c r="D100" s="5" t="s">
        <v>110</v>
      </c>
      <c r="E100" s="53">
        <v>14.78</v>
      </c>
      <c r="F100" s="7">
        <v>2.85</v>
      </c>
      <c r="G100" s="53">
        <f t="shared" si="1"/>
        <v>42.122999999999998</v>
      </c>
      <c r="H100" s="5">
        <v>1</v>
      </c>
    </row>
    <row r="101" spans="1:8" ht="20.100000000000001" hidden="1" customHeight="1" x14ac:dyDescent="0.25">
      <c r="A101" s="7" t="s">
        <v>202</v>
      </c>
      <c r="B101" s="5" t="s">
        <v>282</v>
      </c>
      <c r="C101" s="5" t="s">
        <v>103</v>
      </c>
      <c r="D101" s="5" t="s">
        <v>110</v>
      </c>
      <c r="E101" s="53">
        <v>4.3499999999999996</v>
      </c>
      <c r="F101" s="7">
        <v>2.85</v>
      </c>
      <c r="G101" s="53">
        <f t="shared" si="1"/>
        <v>12.397499999999999</v>
      </c>
      <c r="H101" s="5" t="s">
        <v>38</v>
      </c>
    </row>
    <row r="102" spans="1:8" ht="20.100000000000001" hidden="1" customHeight="1" x14ac:dyDescent="0.25">
      <c r="A102" s="7" t="s">
        <v>203</v>
      </c>
      <c r="B102" s="5" t="s">
        <v>282</v>
      </c>
      <c r="C102" s="5" t="s">
        <v>103</v>
      </c>
      <c r="D102" s="5" t="s">
        <v>110</v>
      </c>
      <c r="E102" s="53">
        <v>9.83</v>
      </c>
      <c r="F102" s="7">
        <v>2.85</v>
      </c>
      <c r="G102" s="53">
        <f t="shared" si="1"/>
        <v>28.015499999999999</v>
      </c>
      <c r="H102" s="5" t="s">
        <v>38</v>
      </c>
    </row>
    <row r="103" spans="1:8" ht="20.100000000000001" hidden="1" customHeight="1" x14ac:dyDescent="0.25">
      <c r="A103" s="7" t="s">
        <v>204</v>
      </c>
      <c r="B103" s="5" t="s">
        <v>280</v>
      </c>
      <c r="C103" s="5" t="s">
        <v>103</v>
      </c>
      <c r="D103" s="5" t="s">
        <v>110</v>
      </c>
      <c r="E103" s="53"/>
      <c r="F103" s="7">
        <v>2.85</v>
      </c>
      <c r="G103" s="53">
        <f t="shared" si="1"/>
        <v>0</v>
      </c>
      <c r="H103" s="5">
        <v>2</v>
      </c>
    </row>
    <row r="104" spans="1:8" ht="20.100000000000001" hidden="1" customHeight="1" x14ac:dyDescent="0.25">
      <c r="A104" s="7" t="s">
        <v>205</v>
      </c>
      <c r="B104" s="5" t="s">
        <v>235</v>
      </c>
      <c r="C104" s="5" t="s">
        <v>103</v>
      </c>
      <c r="D104" s="5" t="s">
        <v>110</v>
      </c>
      <c r="E104" s="53"/>
      <c r="F104" s="7">
        <v>2.85</v>
      </c>
      <c r="G104" s="53">
        <f t="shared" si="1"/>
        <v>0</v>
      </c>
      <c r="H104" s="5" t="s">
        <v>38</v>
      </c>
    </row>
    <row r="105" spans="1:8" ht="20.100000000000001" hidden="1" customHeight="1" x14ac:dyDescent="0.25">
      <c r="A105" s="7" t="s">
        <v>206</v>
      </c>
      <c r="B105" s="5" t="s">
        <v>266</v>
      </c>
      <c r="C105" s="5" t="s">
        <v>103</v>
      </c>
      <c r="D105" s="5" t="s">
        <v>110</v>
      </c>
      <c r="E105" s="53"/>
      <c r="F105" s="7">
        <v>2.85</v>
      </c>
      <c r="G105" s="53">
        <f t="shared" si="1"/>
        <v>0</v>
      </c>
      <c r="H105" s="5" t="s">
        <v>38</v>
      </c>
    </row>
    <row r="106" spans="1:8" ht="20.100000000000001" hidden="1" customHeight="1" x14ac:dyDescent="0.25">
      <c r="A106" s="7" t="s">
        <v>207</v>
      </c>
      <c r="B106" s="5" t="s">
        <v>241</v>
      </c>
      <c r="C106" s="5" t="s">
        <v>103</v>
      </c>
      <c r="D106" s="5" t="s">
        <v>110</v>
      </c>
      <c r="E106" s="53">
        <v>6.98</v>
      </c>
      <c r="F106" s="7">
        <v>2.85</v>
      </c>
      <c r="G106" s="53">
        <f t="shared" si="1"/>
        <v>19.893000000000001</v>
      </c>
      <c r="H106" s="5">
        <v>2</v>
      </c>
    </row>
    <row r="107" spans="1:8" ht="20.100000000000001" hidden="1" customHeight="1" x14ac:dyDescent="0.25">
      <c r="A107" s="7" t="s">
        <v>208</v>
      </c>
      <c r="B107" s="5" t="s">
        <v>268</v>
      </c>
      <c r="C107" s="5" t="s">
        <v>103</v>
      </c>
      <c r="D107" s="5" t="s">
        <v>110</v>
      </c>
      <c r="E107" s="53"/>
      <c r="F107" s="7">
        <v>2.85</v>
      </c>
      <c r="G107" s="53">
        <f t="shared" si="1"/>
        <v>0</v>
      </c>
      <c r="H107" s="5">
        <v>1</v>
      </c>
    </row>
    <row r="108" spans="1:8" ht="20.100000000000001" hidden="1" customHeight="1" x14ac:dyDescent="0.25">
      <c r="A108" s="7" t="s">
        <v>209</v>
      </c>
      <c r="B108" s="5" t="s">
        <v>233</v>
      </c>
      <c r="C108" s="5" t="s">
        <v>103</v>
      </c>
      <c r="D108" s="5" t="s">
        <v>111</v>
      </c>
      <c r="E108" s="53">
        <v>129</v>
      </c>
      <c r="F108" s="7">
        <v>2.85</v>
      </c>
      <c r="G108" s="53">
        <f t="shared" si="1"/>
        <v>367.65000000000003</v>
      </c>
      <c r="H108" s="5" t="s">
        <v>341</v>
      </c>
    </row>
    <row r="109" spans="1:8" ht="20.100000000000001" customHeight="1" x14ac:dyDescent="0.25">
      <c r="A109" s="7" t="s">
        <v>210</v>
      </c>
      <c r="B109" s="5" t="s">
        <v>284</v>
      </c>
      <c r="C109" s="5" t="s">
        <v>104</v>
      </c>
      <c r="D109" s="5" t="s">
        <v>106</v>
      </c>
      <c r="E109" s="53">
        <v>49.46</v>
      </c>
      <c r="F109" s="7">
        <v>2.77</v>
      </c>
      <c r="G109" s="53">
        <f t="shared" si="1"/>
        <v>137.0042</v>
      </c>
      <c r="H109" s="5">
        <v>35</v>
      </c>
    </row>
    <row r="110" spans="1:8" ht="20.100000000000001" customHeight="1" x14ac:dyDescent="0.25">
      <c r="A110" s="7" t="s">
        <v>211</v>
      </c>
      <c r="B110" s="5" t="s">
        <v>285</v>
      </c>
      <c r="C110" s="5" t="s">
        <v>104</v>
      </c>
      <c r="D110" s="5" t="s">
        <v>106</v>
      </c>
      <c r="E110" s="53">
        <v>69.06</v>
      </c>
      <c r="F110" s="7">
        <v>2.77</v>
      </c>
      <c r="G110" s="53">
        <f t="shared" si="1"/>
        <v>191.2962</v>
      </c>
      <c r="H110" s="5">
        <v>50</v>
      </c>
    </row>
    <row r="111" spans="1:8" ht="20.100000000000001" customHeight="1" x14ac:dyDescent="0.25">
      <c r="A111" s="7" t="s">
        <v>212</v>
      </c>
      <c r="B111" s="5" t="s">
        <v>286</v>
      </c>
      <c r="C111" s="5" t="s">
        <v>104</v>
      </c>
      <c r="D111" s="5" t="s">
        <v>106</v>
      </c>
      <c r="E111" s="53">
        <v>52.36</v>
      </c>
      <c r="F111" s="7">
        <v>2.77</v>
      </c>
      <c r="G111" s="53">
        <f t="shared" si="1"/>
        <v>145.03720000000001</v>
      </c>
      <c r="H111" s="5">
        <v>35</v>
      </c>
    </row>
    <row r="112" spans="1:8" ht="20.100000000000001" customHeight="1" x14ac:dyDescent="0.25">
      <c r="A112" s="7" t="s">
        <v>213</v>
      </c>
      <c r="B112" s="5" t="s">
        <v>287</v>
      </c>
      <c r="C112" s="5" t="s">
        <v>104</v>
      </c>
      <c r="D112" s="5" t="s">
        <v>106</v>
      </c>
      <c r="E112" s="53">
        <v>76.06</v>
      </c>
      <c r="F112" s="7">
        <v>2.77</v>
      </c>
      <c r="G112" s="53">
        <f t="shared" si="1"/>
        <v>210.68620000000001</v>
      </c>
      <c r="H112" s="5">
        <v>45</v>
      </c>
    </row>
    <row r="113" spans="1:8" ht="20.100000000000001" hidden="1" customHeight="1" x14ac:dyDescent="0.25">
      <c r="A113" s="7" t="s">
        <v>213</v>
      </c>
      <c r="B113" s="5" t="s">
        <v>267</v>
      </c>
      <c r="C113" s="5" t="s">
        <v>104</v>
      </c>
      <c r="D113" s="5" t="s">
        <v>106</v>
      </c>
      <c r="E113" s="53">
        <v>1.08</v>
      </c>
      <c r="F113" s="7">
        <v>2.41</v>
      </c>
      <c r="G113" s="53">
        <f t="shared" si="1"/>
        <v>2.6028000000000002</v>
      </c>
      <c r="H113" s="5">
        <v>1</v>
      </c>
    </row>
    <row r="114" spans="1:8" ht="20.100000000000001" hidden="1" customHeight="1" x14ac:dyDescent="0.25">
      <c r="A114" s="7" t="s">
        <v>115</v>
      </c>
      <c r="B114" s="5" t="s">
        <v>268</v>
      </c>
      <c r="C114" s="5" t="s">
        <v>104</v>
      </c>
      <c r="D114" s="5" t="s">
        <v>106</v>
      </c>
      <c r="E114" s="53">
        <v>1.23</v>
      </c>
      <c r="F114" s="7">
        <v>2.41</v>
      </c>
      <c r="G114" s="53">
        <f t="shared" si="1"/>
        <v>2.9643000000000002</v>
      </c>
      <c r="H114" s="5">
        <v>1</v>
      </c>
    </row>
    <row r="115" spans="1:8" ht="20.100000000000001" customHeight="1" x14ac:dyDescent="0.25">
      <c r="A115" s="7" t="s">
        <v>115</v>
      </c>
      <c r="B115" s="5" t="s">
        <v>288</v>
      </c>
      <c r="C115" s="5" t="s">
        <v>104</v>
      </c>
      <c r="D115" s="5" t="s">
        <v>106</v>
      </c>
      <c r="E115" s="53">
        <v>55.49</v>
      </c>
      <c r="F115" s="7">
        <v>2.79</v>
      </c>
      <c r="G115" s="53">
        <f t="shared" si="1"/>
        <v>154.81710000000001</v>
      </c>
      <c r="H115" s="5">
        <v>32</v>
      </c>
    </row>
    <row r="116" spans="1:8" ht="20.100000000000001" hidden="1" customHeight="1" x14ac:dyDescent="0.25">
      <c r="A116" s="7" t="s">
        <v>116</v>
      </c>
      <c r="B116" s="5" t="s">
        <v>268</v>
      </c>
      <c r="C116" s="5" t="s">
        <v>104</v>
      </c>
      <c r="D116" s="5" t="s">
        <v>106</v>
      </c>
      <c r="E116" s="53">
        <v>1.21</v>
      </c>
      <c r="F116" s="7">
        <v>2.41</v>
      </c>
      <c r="G116" s="53">
        <f t="shared" si="1"/>
        <v>2.9161000000000001</v>
      </c>
      <c r="H116" s="5">
        <v>1</v>
      </c>
    </row>
    <row r="117" spans="1:8" ht="20.100000000000001" customHeight="1" x14ac:dyDescent="0.25">
      <c r="A117" s="7" t="s">
        <v>116</v>
      </c>
      <c r="B117" s="5" t="s">
        <v>289</v>
      </c>
      <c r="C117" s="5" t="s">
        <v>104</v>
      </c>
      <c r="D117" s="5" t="s">
        <v>106</v>
      </c>
      <c r="E117" s="53">
        <v>71.92</v>
      </c>
      <c r="F117" s="7">
        <v>2.79</v>
      </c>
      <c r="G117" s="53">
        <f t="shared" si="1"/>
        <v>200.6568</v>
      </c>
      <c r="H117" s="5">
        <v>55</v>
      </c>
    </row>
    <row r="118" spans="1:8" ht="20.100000000000001" hidden="1" customHeight="1" x14ac:dyDescent="0.25">
      <c r="A118" s="7" t="s">
        <v>117</v>
      </c>
      <c r="B118" s="5" t="s">
        <v>280</v>
      </c>
      <c r="C118" s="5" t="s">
        <v>104</v>
      </c>
      <c r="D118" s="5" t="s">
        <v>106</v>
      </c>
      <c r="E118" s="53">
        <v>2.68</v>
      </c>
      <c r="F118" s="7">
        <v>2.41</v>
      </c>
      <c r="G118" s="53">
        <f t="shared" si="1"/>
        <v>6.458800000000001</v>
      </c>
      <c r="H118" s="5">
        <v>2</v>
      </c>
    </row>
    <row r="119" spans="1:8" ht="20.100000000000001" hidden="1" customHeight="1" x14ac:dyDescent="0.25">
      <c r="A119" s="7" t="s">
        <v>117</v>
      </c>
      <c r="B119" s="5" t="s">
        <v>238</v>
      </c>
      <c r="C119" s="5" t="s">
        <v>104</v>
      </c>
      <c r="D119" s="5" t="s">
        <v>106</v>
      </c>
      <c r="E119" s="53">
        <v>47.56</v>
      </c>
      <c r="F119" s="7">
        <v>2.79</v>
      </c>
      <c r="G119" s="53">
        <f t="shared" si="1"/>
        <v>132.69240000000002</v>
      </c>
      <c r="H119" s="5">
        <v>16</v>
      </c>
    </row>
    <row r="120" spans="1:8" ht="20.100000000000001" hidden="1" customHeight="1" x14ac:dyDescent="0.25">
      <c r="A120" s="7" t="s">
        <v>118</v>
      </c>
      <c r="B120" s="5" t="s">
        <v>241</v>
      </c>
      <c r="C120" s="5" t="s">
        <v>104</v>
      </c>
      <c r="D120" s="5" t="s">
        <v>106</v>
      </c>
      <c r="E120" s="53">
        <v>9.61</v>
      </c>
      <c r="F120" s="7">
        <v>2.41</v>
      </c>
      <c r="G120" s="53">
        <f t="shared" si="1"/>
        <v>23.1601</v>
      </c>
      <c r="H120" s="5">
        <v>2</v>
      </c>
    </row>
    <row r="121" spans="1:8" ht="20.100000000000001" customHeight="1" x14ac:dyDescent="0.25">
      <c r="A121" s="7" t="s">
        <v>118</v>
      </c>
      <c r="B121" s="5" t="s">
        <v>290</v>
      </c>
      <c r="C121" s="5" t="s">
        <v>104</v>
      </c>
      <c r="D121" s="5" t="s">
        <v>106</v>
      </c>
      <c r="E121" s="53">
        <v>80.650000000000006</v>
      </c>
      <c r="F121" s="7">
        <v>2.79</v>
      </c>
      <c r="G121" s="53">
        <f t="shared" si="1"/>
        <v>225.01350000000002</v>
      </c>
      <c r="H121" s="5">
        <v>45</v>
      </c>
    </row>
    <row r="122" spans="1:8" ht="20.100000000000001" hidden="1" customHeight="1" x14ac:dyDescent="0.25">
      <c r="A122" s="7" t="s">
        <v>122</v>
      </c>
      <c r="B122" s="5" t="s">
        <v>267</v>
      </c>
      <c r="C122" s="5" t="s">
        <v>104</v>
      </c>
      <c r="D122" s="5" t="s">
        <v>106</v>
      </c>
      <c r="E122" s="53">
        <v>1.58</v>
      </c>
      <c r="F122" s="7">
        <v>2.85</v>
      </c>
      <c r="G122" s="53">
        <f t="shared" si="1"/>
        <v>4.5030000000000001</v>
      </c>
      <c r="H122" s="5">
        <v>1</v>
      </c>
    </row>
    <row r="123" spans="1:8" ht="20.100000000000001" hidden="1" customHeight="1" x14ac:dyDescent="0.25">
      <c r="A123" s="7" t="s">
        <v>123</v>
      </c>
      <c r="B123" s="5" t="s">
        <v>268</v>
      </c>
      <c r="C123" s="5" t="s">
        <v>104</v>
      </c>
      <c r="D123" s="5" t="s">
        <v>106</v>
      </c>
      <c r="E123" s="53">
        <v>1.55</v>
      </c>
      <c r="F123" s="7">
        <v>2.85</v>
      </c>
      <c r="G123" s="53">
        <f t="shared" si="1"/>
        <v>4.4175000000000004</v>
      </c>
      <c r="H123" s="5">
        <v>1</v>
      </c>
    </row>
    <row r="124" spans="1:8" ht="20.100000000000001" hidden="1" customHeight="1" x14ac:dyDescent="0.25">
      <c r="A124" s="7" t="s">
        <v>124</v>
      </c>
      <c r="B124" s="5" t="s">
        <v>280</v>
      </c>
      <c r="C124" s="5" t="s">
        <v>104</v>
      </c>
      <c r="D124" s="5" t="s">
        <v>106</v>
      </c>
      <c r="E124" s="53">
        <v>2.6</v>
      </c>
      <c r="F124" s="7">
        <v>2.85</v>
      </c>
      <c r="G124" s="53">
        <f t="shared" si="1"/>
        <v>7.41</v>
      </c>
      <c r="H124" s="5">
        <v>2</v>
      </c>
    </row>
    <row r="125" spans="1:8" ht="20.100000000000001" hidden="1" customHeight="1" x14ac:dyDescent="0.25">
      <c r="A125" s="7" t="s">
        <v>125</v>
      </c>
      <c r="B125" s="5" t="s">
        <v>241</v>
      </c>
      <c r="C125" s="5" t="s">
        <v>104</v>
      </c>
      <c r="D125" s="5" t="s">
        <v>106</v>
      </c>
      <c r="E125" s="53">
        <v>6</v>
      </c>
      <c r="F125" s="7">
        <v>2.4</v>
      </c>
      <c r="G125" s="53">
        <f t="shared" si="1"/>
        <v>14.399999999999999</v>
      </c>
      <c r="H125" s="5">
        <v>1</v>
      </c>
    </row>
    <row r="126" spans="1:8" ht="20.100000000000001" hidden="1" customHeight="1" x14ac:dyDescent="0.25">
      <c r="A126" s="7" t="s">
        <v>214</v>
      </c>
      <c r="B126" s="5" t="s">
        <v>291</v>
      </c>
      <c r="C126" s="5" t="s">
        <v>104</v>
      </c>
      <c r="D126" s="5" t="s">
        <v>106</v>
      </c>
      <c r="E126" s="53">
        <v>7.94</v>
      </c>
      <c r="F126" s="7">
        <v>2.85</v>
      </c>
      <c r="G126" s="53">
        <f t="shared" si="1"/>
        <v>22.629000000000001</v>
      </c>
      <c r="H126" s="5" t="s">
        <v>38</v>
      </c>
    </row>
    <row r="127" spans="1:8" ht="20.100000000000001" hidden="1" customHeight="1" x14ac:dyDescent="0.25">
      <c r="A127" s="7" t="s">
        <v>215</v>
      </c>
      <c r="B127" s="5" t="s">
        <v>235</v>
      </c>
      <c r="C127" s="5" t="s">
        <v>104</v>
      </c>
      <c r="D127" s="5" t="s">
        <v>106</v>
      </c>
      <c r="E127" s="53">
        <v>2.93</v>
      </c>
      <c r="F127" s="7">
        <v>2.85</v>
      </c>
      <c r="G127" s="53">
        <f t="shared" si="1"/>
        <v>8.3505000000000003</v>
      </c>
      <c r="H127" s="5" t="s">
        <v>38</v>
      </c>
    </row>
    <row r="128" spans="1:8" ht="20.100000000000001" hidden="1" customHeight="1" x14ac:dyDescent="0.25">
      <c r="A128" s="7" t="s">
        <v>216</v>
      </c>
      <c r="B128" s="5" t="s">
        <v>372</v>
      </c>
      <c r="C128" s="5" t="s">
        <v>104</v>
      </c>
      <c r="D128" s="5" t="s">
        <v>106</v>
      </c>
      <c r="E128" s="53">
        <v>8.76</v>
      </c>
      <c r="F128" s="7">
        <v>3.31</v>
      </c>
      <c r="G128" s="53">
        <f t="shared" si="1"/>
        <v>28.9956</v>
      </c>
      <c r="H128" s="5" t="s">
        <v>38</v>
      </c>
    </row>
    <row r="129" spans="1:8" ht="20.100000000000001" hidden="1" customHeight="1" x14ac:dyDescent="0.25">
      <c r="A129" s="7" t="s">
        <v>217</v>
      </c>
      <c r="B129" s="5" t="s">
        <v>293</v>
      </c>
      <c r="C129" s="5" t="s">
        <v>104</v>
      </c>
      <c r="D129" s="5" t="s">
        <v>106</v>
      </c>
      <c r="E129" s="53">
        <v>5.13</v>
      </c>
      <c r="F129" s="7">
        <v>2.85</v>
      </c>
      <c r="G129" s="53">
        <f t="shared" si="1"/>
        <v>14.6205</v>
      </c>
      <c r="H129" s="5" t="s">
        <v>38</v>
      </c>
    </row>
    <row r="130" spans="1:8" ht="20.100000000000001" customHeight="1" x14ac:dyDescent="0.25">
      <c r="A130" s="7">
        <v>104</v>
      </c>
      <c r="B130" s="5" t="s">
        <v>294</v>
      </c>
      <c r="C130" s="5" t="s">
        <v>104</v>
      </c>
      <c r="D130" s="5" t="s">
        <v>107</v>
      </c>
      <c r="E130" s="53">
        <v>35.72</v>
      </c>
      <c r="F130" s="7">
        <v>2.85</v>
      </c>
      <c r="G130" s="53">
        <f t="shared" si="1"/>
        <v>101.80200000000001</v>
      </c>
      <c r="H130" s="5">
        <v>19</v>
      </c>
    </row>
    <row r="131" spans="1:8" ht="20.100000000000001" customHeight="1" x14ac:dyDescent="0.25">
      <c r="A131" s="7">
        <v>105</v>
      </c>
      <c r="B131" s="5" t="s">
        <v>295</v>
      </c>
      <c r="C131" s="5" t="s">
        <v>104</v>
      </c>
      <c r="D131" s="5" t="s">
        <v>107</v>
      </c>
      <c r="E131" s="53">
        <v>49.5</v>
      </c>
      <c r="F131" s="7">
        <v>2.81</v>
      </c>
      <c r="G131" s="53">
        <f t="shared" si="1"/>
        <v>139.095</v>
      </c>
      <c r="H131" s="5">
        <v>35</v>
      </c>
    </row>
    <row r="132" spans="1:8" ht="20.100000000000001" customHeight="1" x14ac:dyDescent="0.25">
      <c r="A132" s="7">
        <v>106</v>
      </c>
      <c r="B132" s="5" t="s">
        <v>296</v>
      </c>
      <c r="C132" s="5" t="s">
        <v>104</v>
      </c>
      <c r="D132" s="5" t="s">
        <v>107</v>
      </c>
      <c r="E132" s="53">
        <v>69.23</v>
      </c>
      <c r="F132" s="7">
        <v>2.85</v>
      </c>
      <c r="G132" s="53">
        <f t="shared" si="1"/>
        <v>197.30550000000002</v>
      </c>
      <c r="H132" s="5">
        <v>50</v>
      </c>
    </row>
    <row r="133" spans="1:8" ht="20.100000000000001" customHeight="1" x14ac:dyDescent="0.25">
      <c r="A133" s="7">
        <v>107</v>
      </c>
      <c r="B133" s="5" t="s">
        <v>297</v>
      </c>
      <c r="C133" s="5" t="s">
        <v>104</v>
      </c>
      <c r="D133" s="5" t="s">
        <v>107</v>
      </c>
      <c r="E133" s="53">
        <v>52.56</v>
      </c>
      <c r="F133" s="7">
        <v>2.85</v>
      </c>
      <c r="G133" s="53">
        <f t="shared" ref="G133:G151" si="2">+F133*E133</f>
        <v>149.79600000000002</v>
      </c>
      <c r="H133" s="5">
        <v>35</v>
      </c>
    </row>
    <row r="134" spans="1:8" ht="20.100000000000001" customHeight="1" x14ac:dyDescent="0.25">
      <c r="A134" s="7">
        <v>108</v>
      </c>
      <c r="B134" s="5" t="s">
        <v>298</v>
      </c>
      <c r="C134" s="5" t="s">
        <v>104</v>
      </c>
      <c r="D134" s="5" t="s">
        <v>107</v>
      </c>
      <c r="E134" s="53">
        <v>75.95</v>
      </c>
      <c r="F134" s="7">
        <v>2.85</v>
      </c>
      <c r="G134" s="53">
        <f t="shared" si="2"/>
        <v>216.45750000000001</v>
      </c>
      <c r="H134" s="5">
        <v>45</v>
      </c>
    </row>
    <row r="135" spans="1:8" ht="20.100000000000001" customHeight="1" x14ac:dyDescent="0.25">
      <c r="A135" s="7">
        <v>109</v>
      </c>
      <c r="B135" s="5" t="s">
        <v>299</v>
      </c>
      <c r="C135" s="5" t="s">
        <v>104</v>
      </c>
      <c r="D135" s="5" t="s">
        <v>107</v>
      </c>
      <c r="E135" s="53">
        <v>55.44</v>
      </c>
      <c r="F135" s="7">
        <v>2.8</v>
      </c>
      <c r="G135" s="53">
        <f t="shared" si="2"/>
        <v>155.23199999999997</v>
      </c>
      <c r="H135" s="5">
        <v>35</v>
      </c>
    </row>
    <row r="136" spans="1:8" ht="20.100000000000001" customHeight="1" x14ac:dyDescent="0.25">
      <c r="A136" s="7">
        <v>110</v>
      </c>
      <c r="B136" s="5" t="s">
        <v>300</v>
      </c>
      <c r="C136" s="5" t="s">
        <v>104</v>
      </c>
      <c r="D136" s="5" t="s">
        <v>107</v>
      </c>
      <c r="E136" s="53">
        <v>71.88</v>
      </c>
      <c r="F136" s="7">
        <v>2.77</v>
      </c>
      <c r="G136" s="53">
        <f t="shared" si="2"/>
        <v>199.10759999999999</v>
      </c>
      <c r="H136" s="5">
        <v>35</v>
      </c>
    </row>
    <row r="137" spans="1:8" ht="20.100000000000001" customHeight="1" x14ac:dyDescent="0.25">
      <c r="A137" s="7">
        <v>111</v>
      </c>
      <c r="B137" s="5" t="s">
        <v>301</v>
      </c>
      <c r="C137" s="5" t="s">
        <v>104</v>
      </c>
      <c r="D137" s="5" t="s">
        <v>107</v>
      </c>
      <c r="E137" s="53">
        <v>47.58</v>
      </c>
      <c r="F137" s="7">
        <v>2.79</v>
      </c>
      <c r="G137" s="53">
        <f t="shared" si="2"/>
        <v>132.7482</v>
      </c>
      <c r="H137" s="5">
        <v>26</v>
      </c>
    </row>
    <row r="138" spans="1:8" ht="20.100000000000001" customHeight="1" x14ac:dyDescent="0.25">
      <c r="A138" s="7">
        <v>112</v>
      </c>
      <c r="B138" s="5" t="s">
        <v>302</v>
      </c>
      <c r="C138" s="5" t="s">
        <v>104</v>
      </c>
      <c r="D138" s="5" t="s">
        <v>107</v>
      </c>
      <c r="E138" s="53">
        <v>80.34</v>
      </c>
      <c r="F138" s="7">
        <v>2.85</v>
      </c>
      <c r="G138" s="53">
        <f t="shared" si="2"/>
        <v>228.96900000000002</v>
      </c>
      <c r="H138" s="5">
        <v>45</v>
      </c>
    </row>
    <row r="139" spans="1:8" ht="20.100000000000001" hidden="1" customHeight="1" x14ac:dyDescent="0.25">
      <c r="A139" s="7" t="s">
        <v>218</v>
      </c>
      <c r="B139" s="5" t="s">
        <v>303</v>
      </c>
      <c r="C139" s="5" t="s">
        <v>104</v>
      </c>
      <c r="D139" s="5" t="s">
        <v>107</v>
      </c>
      <c r="E139" s="53">
        <v>3.79</v>
      </c>
      <c r="F139" s="7">
        <v>2.79</v>
      </c>
      <c r="G139" s="53">
        <f t="shared" si="2"/>
        <v>10.5741</v>
      </c>
      <c r="H139" s="5" t="s">
        <v>38</v>
      </c>
    </row>
    <row r="140" spans="1:8" ht="20.100000000000001" hidden="1" customHeight="1" x14ac:dyDescent="0.25">
      <c r="A140" s="7" t="s">
        <v>149</v>
      </c>
      <c r="B140" s="5" t="s">
        <v>304</v>
      </c>
      <c r="C140" s="5" t="s">
        <v>104</v>
      </c>
      <c r="D140" s="5" t="s">
        <v>107</v>
      </c>
      <c r="E140" s="53">
        <v>5.01</v>
      </c>
      <c r="F140" s="7">
        <v>2.79</v>
      </c>
      <c r="G140" s="53">
        <f t="shared" si="2"/>
        <v>13.9779</v>
      </c>
      <c r="H140" s="5" t="s">
        <v>38</v>
      </c>
    </row>
    <row r="141" spans="1:8" ht="20.100000000000001" hidden="1" customHeight="1" x14ac:dyDescent="0.25">
      <c r="A141" s="7" t="s">
        <v>150</v>
      </c>
      <c r="B141" s="5" t="s">
        <v>267</v>
      </c>
      <c r="C141" s="5" t="s">
        <v>104</v>
      </c>
      <c r="D141" s="5" t="s">
        <v>107</v>
      </c>
      <c r="E141" s="53"/>
      <c r="F141" s="7">
        <v>2.85</v>
      </c>
      <c r="G141" s="53">
        <f t="shared" si="2"/>
        <v>0</v>
      </c>
      <c r="H141" s="5">
        <v>1</v>
      </c>
    </row>
    <row r="142" spans="1:8" ht="20.100000000000001" hidden="1" customHeight="1" x14ac:dyDescent="0.25">
      <c r="A142" s="7" t="s">
        <v>151</v>
      </c>
      <c r="B142" s="5" t="s">
        <v>268</v>
      </c>
      <c r="C142" s="5" t="s">
        <v>104</v>
      </c>
      <c r="D142" s="5" t="s">
        <v>107</v>
      </c>
      <c r="E142" s="53"/>
      <c r="F142" s="7">
        <v>2.85</v>
      </c>
      <c r="G142" s="53">
        <f t="shared" si="2"/>
        <v>0</v>
      </c>
      <c r="H142" s="5">
        <v>1</v>
      </c>
    </row>
    <row r="143" spans="1:8" ht="20.100000000000001" hidden="1" customHeight="1" x14ac:dyDescent="0.25">
      <c r="A143" s="7" t="s">
        <v>152</v>
      </c>
      <c r="B143" s="5" t="s">
        <v>268</v>
      </c>
      <c r="C143" s="5" t="s">
        <v>104</v>
      </c>
      <c r="D143" s="5" t="s">
        <v>107</v>
      </c>
      <c r="E143" s="53"/>
      <c r="F143" s="7">
        <v>2.85</v>
      </c>
      <c r="G143" s="53">
        <f t="shared" si="2"/>
        <v>0</v>
      </c>
      <c r="H143" s="5">
        <v>1</v>
      </c>
    </row>
    <row r="144" spans="1:8" ht="20.100000000000001" hidden="1" customHeight="1" x14ac:dyDescent="0.25">
      <c r="A144" s="7" t="s">
        <v>153</v>
      </c>
      <c r="B144" s="5" t="s">
        <v>280</v>
      </c>
      <c r="C144" s="5" t="s">
        <v>104</v>
      </c>
      <c r="D144" s="5" t="s">
        <v>107</v>
      </c>
      <c r="E144" s="53"/>
      <c r="F144" s="7">
        <v>2.85</v>
      </c>
      <c r="G144" s="53">
        <f t="shared" si="2"/>
        <v>0</v>
      </c>
      <c r="H144" s="5">
        <v>2</v>
      </c>
    </row>
    <row r="145" spans="1:8" ht="20.100000000000001" hidden="1" customHeight="1" x14ac:dyDescent="0.25">
      <c r="A145" s="7" t="s">
        <v>154</v>
      </c>
      <c r="B145" s="5" t="s">
        <v>241</v>
      </c>
      <c r="C145" s="5" t="s">
        <v>104</v>
      </c>
      <c r="D145" s="5" t="s">
        <v>107</v>
      </c>
      <c r="E145" s="53">
        <v>17.04</v>
      </c>
      <c r="F145" s="7">
        <v>2.85</v>
      </c>
      <c r="G145" s="53">
        <f t="shared" si="2"/>
        <v>48.564</v>
      </c>
      <c r="H145" s="5">
        <v>2</v>
      </c>
    </row>
    <row r="146" spans="1:8" ht="20.100000000000001" hidden="1" customHeight="1" x14ac:dyDescent="0.25">
      <c r="A146" s="7" t="s">
        <v>157</v>
      </c>
      <c r="B146" s="5" t="s">
        <v>267</v>
      </c>
      <c r="C146" s="5" t="s">
        <v>104</v>
      </c>
      <c r="D146" s="5" t="s">
        <v>107</v>
      </c>
      <c r="E146" s="53"/>
      <c r="F146" s="7">
        <v>2.85</v>
      </c>
      <c r="G146" s="53">
        <f t="shared" si="2"/>
        <v>0</v>
      </c>
      <c r="H146" s="5">
        <v>1</v>
      </c>
    </row>
    <row r="147" spans="1:8" ht="20.100000000000001" hidden="1" customHeight="1" x14ac:dyDescent="0.25">
      <c r="A147" s="7" t="s">
        <v>158</v>
      </c>
      <c r="B147" s="5" t="s">
        <v>268</v>
      </c>
      <c r="C147" s="5" t="s">
        <v>104</v>
      </c>
      <c r="D147" s="5" t="s">
        <v>107</v>
      </c>
      <c r="E147" s="53"/>
      <c r="F147" s="7">
        <v>2.85</v>
      </c>
      <c r="G147" s="53">
        <f t="shared" si="2"/>
        <v>0</v>
      </c>
      <c r="H147" s="5">
        <v>1</v>
      </c>
    </row>
    <row r="148" spans="1:8" ht="20.100000000000001" hidden="1" customHeight="1" x14ac:dyDescent="0.25">
      <c r="A148" s="7" t="s">
        <v>159</v>
      </c>
      <c r="B148" s="5" t="s">
        <v>280</v>
      </c>
      <c r="C148" s="5" t="s">
        <v>104</v>
      </c>
      <c r="D148" s="5" t="s">
        <v>107</v>
      </c>
      <c r="E148" s="53"/>
      <c r="F148" s="7">
        <v>2.85</v>
      </c>
      <c r="G148" s="53">
        <f t="shared" si="2"/>
        <v>0</v>
      </c>
      <c r="H148" s="5">
        <v>2</v>
      </c>
    </row>
    <row r="149" spans="1:8" ht="20.100000000000001" hidden="1" customHeight="1" x14ac:dyDescent="0.25">
      <c r="A149" s="7" t="s">
        <v>161</v>
      </c>
      <c r="B149" s="5" t="s">
        <v>241</v>
      </c>
      <c r="C149" s="5" t="s">
        <v>104</v>
      </c>
      <c r="D149" s="5" t="s">
        <v>107</v>
      </c>
      <c r="E149" s="53">
        <v>11.91</v>
      </c>
      <c r="F149" s="7">
        <v>2.85</v>
      </c>
      <c r="G149" s="53">
        <f t="shared" si="2"/>
        <v>33.9435</v>
      </c>
      <c r="H149" s="5">
        <v>1</v>
      </c>
    </row>
    <row r="150" spans="1:8" ht="20.100000000000001" hidden="1" customHeight="1" x14ac:dyDescent="0.25">
      <c r="A150" s="7" t="s">
        <v>219</v>
      </c>
      <c r="B150" s="5" t="s">
        <v>282</v>
      </c>
      <c r="C150" s="5" t="s">
        <v>104</v>
      </c>
      <c r="D150" s="5" t="s">
        <v>107</v>
      </c>
      <c r="E150" s="53">
        <v>4.68</v>
      </c>
      <c r="F150" s="7">
        <v>2.85</v>
      </c>
      <c r="G150" s="53">
        <f t="shared" si="2"/>
        <v>13.337999999999999</v>
      </c>
      <c r="H150" s="5" t="s">
        <v>38</v>
      </c>
    </row>
    <row r="151" spans="1:8" ht="20.100000000000001" hidden="1" customHeight="1" x14ac:dyDescent="0.25">
      <c r="A151" s="7" t="s">
        <v>165</v>
      </c>
      <c r="B151" s="5" t="s">
        <v>235</v>
      </c>
      <c r="C151" s="5" t="s">
        <v>104</v>
      </c>
      <c r="D151" s="5" t="s">
        <v>107</v>
      </c>
      <c r="E151" s="53"/>
      <c r="F151" s="7">
        <v>2.85</v>
      </c>
      <c r="G151" s="53">
        <f t="shared" si="2"/>
        <v>0</v>
      </c>
      <c r="H151" s="5" t="s">
        <v>38</v>
      </c>
    </row>
    <row r="152" spans="1:8" ht="20.100000000000001" hidden="1" customHeight="1" x14ac:dyDescent="0.25">
      <c r="A152" s="7" t="s">
        <v>112</v>
      </c>
      <c r="B152" s="5" t="s">
        <v>358</v>
      </c>
      <c r="C152" s="5" t="s">
        <v>105</v>
      </c>
      <c r="D152" s="5" t="s">
        <v>106</v>
      </c>
      <c r="E152" s="5">
        <v>236.26</v>
      </c>
      <c r="F152" s="5">
        <v>6.9</v>
      </c>
      <c r="G152" s="5">
        <f>+E152*F152</f>
        <v>1630.194</v>
      </c>
      <c r="H152" s="5"/>
    </row>
    <row r="153" spans="1:8" ht="20.100000000000001" hidden="1" customHeight="1" x14ac:dyDescent="0.25">
      <c r="A153" s="7" t="s">
        <v>113</v>
      </c>
      <c r="B153" s="5" t="s">
        <v>306</v>
      </c>
      <c r="C153" s="5" t="s">
        <v>105</v>
      </c>
      <c r="D153" s="5" t="s">
        <v>106</v>
      </c>
      <c r="E153" s="53">
        <v>5.84</v>
      </c>
      <c r="F153" s="7">
        <v>2.85</v>
      </c>
      <c r="G153" s="53">
        <f>+F153*E153</f>
        <v>16.643999999999998</v>
      </c>
      <c r="H153" s="5" t="s">
        <v>38</v>
      </c>
    </row>
    <row r="154" spans="1:8" ht="20.100000000000001" hidden="1" customHeight="1" x14ac:dyDescent="0.25">
      <c r="A154" s="7" t="s">
        <v>220</v>
      </c>
      <c r="B154" s="5" t="s">
        <v>292</v>
      </c>
      <c r="C154" s="5" t="s">
        <v>105</v>
      </c>
      <c r="D154" s="5" t="s">
        <v>106</v>
      </c>
      <c r="E154" s="53">
        <v>4.22</v>
      </c>
      <c r="F154" s="7">
        <v>2.1440000000000001</v>
      </c>
      <c r="G154" s="53">
        <f>+F154*E154</f>
        <v>9.0476799999999997</v>
      </c>
      <c r="H154" s="5" t="s">
        <v>38</v>
      </c>
    </row>
    <row r="155" spans="1:8" ht="20.100000000000001" hidden="1" customHeight="1" x14ac:dyDescent="0.25">
      <c r="A155" s="7" t="s">
        <v>114</v>
      </c>
      <c r="B155" s="5" t="s">
        <v>358</v>
      </c>
      <c r="C155" s="5" t="s">
        <v>105</v>
      </c>
      <c r="D155" s="5" t="s">
        <v>106</v>
      </c>
      <c r="E155" s="5">
        <v>3.15</v>
      </c>
      <c r="F155" s="5">
        <v>2.1</v>
      </c>
      <c r="G155" s="5">
        <f>+E155*F155</f>
        <v>6.6150000000000002</v>
      </c>
      <c r="H155" s="5"/>
    </row>
    <row r="156" spans="1:8" ht="20.100000000000001" hidden="1" customHeight="1" x14ac:dyDescent="0.25">
      <c r="A156" s="7" t="s">
        <v>210</v>
      </c>
      <c r="B156" s="5" t="s">
        <v>307</v>
      </c>
      <c r="C156" s="5" t="s">
        <v>105</v>
      </c>
      <c r="D156" s="5" t="s">
        <v>106</v>
      </c>
      <c r="E156" s="53">
        <v>110</v>
      </c>
      <c r="F156" s="7">
        <v>6</v>
      </c>
      <c r="G156" s="53">
        <f>+F156*E156</f>
        <v>660</v>
      </c>
      <c r="H156" s="5">
        <v>120</v>
      </c>
    </row>
    <row r="157" spans="1:8" ht="20.100000000000001" hidden="1" customHeight="1" x14ac:dyDescent="0.25">
      <c r="A157" s="7" t="s">
        <v>211</v>
      </c>
      <c r="B157" s="5" t="s">
        <v>308</v>
      </c>
      <c r="C157" s="5" t="s">
        <v>105</v>
      </c>
      <c r="D157" s="5" t="s">
        <v>106</v>
      </c>
      <c r="E157" s="53">
        <v>248.43</v>
      </c>
      <c r="F157" s="7">
        <v>6</v>
      </c>
      <c r="G157" s="53">
        <f>+F157*E157</f>
        <v>1490.58</v>
      </c>
      <c r="H157" s="5">
        <v>250</v>
      </c>
    </row>
    <row r="158" spans="1:8" ht="20.100000000000001" hidden="1" customHeight="1" x14ac:dyDescent="0.25">
      <c r="A158" s="7" t="s">
        <v>212</v>
      </c>
      <c r="B158" s="5" t="s">
        <v>373</v>
      </c>
      <c r="C158" s="5" t="s">
        <v>105</v>
      </c>
      <c r="D158" s="5" t="s">
        <v>106</v>
      </c>
      <c r="E158" s="5">
        <v>3.1</v>
      </c>
      <c r="F158" s="5">
        <v>2.1</v>
      </c>
      <c r="G158" s="5">
        <f>+E158*F158</f>
        <v>6.5100000000000007</v>
      </c>
      <c r="H158" s="5"/>
    </row>
    <row r="159" spans="1:8" ht="20.100000000000001" hidden="1" customHeight="1" x14ac:dyDescent="0.25">
      <c r="A159" s="7" t="s">
        <v>213</v>
      </c>
      <c r="B159" s="5" t="s">
        <v>358</v>
      </c>
      <c r="C159" s="5" t="s">
        <v>105</v>
      </c>
      <c r="D159" s="5" t="s">
        <v>106</v>
      </c>
      <c r="E159" s="5">
        <v>4.5999999999999996</v>
      </c>
      <c r="F159" s="5">
        <v>2.14</v>
      </c>
      <c r="G159" s="5">
        <f>+E159*F159</f>
        <v>9.8439999999999994</v>
      </c>
      <c r="H159" s="5"/>
    </row>
    <row r="160" spans="1:8" ht="20.100000000000001" hidden="1" customHeight="1" x14ac:dyDescent="0.25">
      <c r="A160" s="7" t="s">
        <v>115</v>
      </c>
      <c r="B160" s="5" t="s">
        <v>282</v>
      </c>
      <c r="C160" s="5" t="s">
        <v>105</v>
      </c>
      <c r="D160" s="5" t="s">
        <v>106</v>
      </c>
      <c r="E160" s="53">
        <v>4.5599999999999996</v>
      </c>
      <c r="F160" s="7">
        <v>2.85</v>
      </c>
      <c r="G160" s="53">
        <f t="shared" ref="G160:G186" si="3">+F160*E160</f>
        <v>12.995999999999999</v>
      </c>
      <c r="H160" s="5" t="s">
        <v>38</v>
      </c>
    </row>
    <row r="161" spans="1:8" ht="20.100000000000001" hidden="1" customHeight="1" x14ac:dyDescent="0.25">
      <c r="A161" s="7" t="s">
        <v>120</v>
      </c>
      <c r="B161" s="5" t="s">
        <v>309</v>
      </c>
      <c r="C161" s="5" t="s">
        <v>105</v>
      </c>
      <c r="D161" s="5" t="s">
        <v>106</v>
      </c>
      <c r="E161" s="53">
        <v>13.86</v>
      </c>
      <c r="F161" s="7">
        <v>3.93</v>
      </c>
      <c r="G161" s="53">
        <f t="shared" si="3"/>
        <v>54.469799999999999</v>
      </c>
      <c r="H161" s="5" t="s">
        <v>38</v>
      </c>
    </row>
    <row r="162" spans="1:8" ht="20.100000000000001" hidden="1" customHeight="1" x14ac:dyDescent="0.25">
      <c r="A162" s="7" t="s">
        <v>121</v>
      </c>
      <c r="B162" s="5" t="s">
        <v>267</v>
      </c>
      <c r="C162" s="5" t="s">
        <v>105</v>
      </c>
      <c r="D162" s="5" t="s">
        <v>106</v>
      </c>
      <c r="E162" s="53">
        <v>1.38</v>
      </c>
      <c r="F162" s="7">
        <v>2.85</v>
      </c>
      <c r="G162" s="53">
        <f t="shared" si="3"/>
        <v>3.9329999999999998</v>
      </c>
      <c r="H162" s="5">
        <v>1</v>
      </c>
    </row>
    <row r="163" spans="1:8" ht="20.100000000000001" hidden="1" customHeight="1" x14ac:dyDescent="0.25">
      <c r="A163" s="7" t="s">
        <v>122</v>
      </c>
      <c r="B163" s="5" t="s">
        <v>268</v>
      </c>
      <c r="C163" s="5" t="s">
        <v>105</v>
      </c>
      <c r="D163" s="5" t="s">
        <v>106</v>
      </c>
      <c r="E163" s="53">
        <v>1.39</v>
      </c>
      <c r="F163" s="7">
        <v>2.85</v>
      </c>
      <c r="G163" s="53">
        <f t="shared" si="3"/>
        <v>3.9615</v>
      </c>
      <c r="H163" s="5">
        <v>1</v>
      </c>
    </row>
    <row r="164" spans="1:8" ht="20.100000000000001" hidden="1" customHeight="1" x14ac:dyDescent="0.25">
      <c r="A164" s="7" t="s">
        <v>123</v>
      </c>
      <c r="B164" s="5" t="s">
        <v>280</v>
      </c>
      <c r="C164" s="5" t="s">
        <v>105</v>
      </c>
      <c r="D164" s="5" t="s">
        <v>106</v>
      </c>
      <c r="E164" s="53">
        <v>2.81</v>
      </c>
      <c r="F164" s="7">
        <v>2.85</v>
      </c>
      <c r="G164" s="53">
        <f t="shared" si="3"/>
        <v>8.0084999999999997</v>
      </c>
      <c r="H164" s="5">
        <v>2</v>
      </c>
    </row>
    <row r="165" spans="1:8" ht="20.100000000000001" hidden="1" customHeight="1" x14ac:dyDescent="0.25">
      <c r="A165" s="7" t="s">
        <v>124</v>
      </c>
      <c r="B165" s="5" t="s">
        <v>310</v>
      </c>
      <c r="C165" s="5" t="s">
        <v>105</v>
      </c>
      <c r="D165" s="5" t="s">
        <v>106</v>
      </c>
      <c r="E165" s="53">
        <v>11</v>
      </c>
      <c r="F165" s="7">
        <v>2.85</v>
      </c>
      <c r="G165" s="53">
        <f t="shared" si="3"/>
        <v>31.35</v>
      </c>
      <c r="H165" s="5">
        <v>5</v>
      </c>
    </row>
    <row r="166" spans="1:8" ht="20.100000000000001" hidden="1" customHeight="1" x14ac:dyDescent="0.25">
      <c r="A166" s="7" t="s">
        <v>125</v>
      </c>
      <c r="B166" s="5" t="s">
        <v>311</v>
      </c>
      <c r="C166" s="5" t="s">
        <v>105</v>
      </c>
      <c r="D166" s="5" t="s">
        <v>106</v>
      </c>
      <c r="E166" s="53">
        <f>IF(LOCAUX!E163=0,"",LOCAUX!E163)</f>
        <v>1.39</v>
      </c>
      <c r="F166" s="7">
        <v>2.85</v>
      </c>
      <c r="G166" s="53">
        <f t="shared" si="3"/>
        <v>3.9615</v>
      </c>
      <c r="H166" s="5" t="s">
        <v>38</v>
      </c>
    </row>
    <row r="167" spans="1:8" ht="20.100000000000001" hidden="1" customHeight="1" x14ac:dyDescent="0.25">
      <c r="A167" s="7" t="s">
        <v>214</v>
      </c>
      <c r="B167" s="5" t="s">
        <v>312</v>
      </c>
      <c r="C167" s="5" t="s">
        <v>105</v>
      </c>
      <c r="D167" s="5" t="s">
        <v>106</v>
      </c>
      <c r="E167" s="53">
        <v>13.59</v>
      </c>
      <c r="F167" s="7">
        <v>2.85</v>
      </c>
      <c r="G167" s="53">
        <f t="shared" si="3"/>
        <v>38.731500000000004</v>
      </c>
      <c r="H167" s="5" t="s">
        <v>38</v>
      </c>
    </row>
    <row r="168" spans="1:8" ht="20.100000000000001" hidden="1" customHeight="1" x14ac:dyDescent="0.25">
      <c r="A168" s="7" t="s">
        <v>127</v>
      </c>
      <c r="B168" s="5" t="s">
        <v>313</v>
      </c>
      <c r="C168" s="5" t="s">
        <v>105</v>
      </c>
      <c r="D168" s="5" t="s">
        <v>106</v>
      </c>
      <c r="E168" s="53">
        <v>697</v>
      </c>
      <c r="F168" s="7">
        <v>3.03</v>
      </c>
      <c r="G168" s="53">
        <f t="shared" si="3"/>
        <v>2111.91</v>
      </c>
      <c r="H168" s="5">
        <v>156</v>
      </c>
    </row>
    <row r="169" spans="1:8" ht="20.100000000000001" customHeight="1" x14ac:dyDescent="0.25">
      <c r="A169" s="7" t="s">
        <v>128</v>
      </c>
      <c r="B169" s="5" t="s">
        <v>314</v>
      </c>
      <c r="C169" s="5" t="s">
        <v>105</v>
      </c>
      <c r="D169" s="5" t="s">
        <v>106</v>
      </c>
      <c r="E169" s="53">
        <v>49.14</v>
      </c>
      <c r="F169" s="7">
        <v>2.85</v>
      </c>
      <c r="G169" s="53">
        <f t="shared" si="3"/>
        <v>140.04900000000001</v>
      </c>
      <c r="H169" s="5">
        <v>32</v>
      </c>
    </row>
    <row r="170" spans="1:8" ht="20.100000000000001" customHeight="1" x14ac:dyDescent="0.25">
      <c r="A170" s="7" t="s">
        <v>129</v>
      </c>
      <c r="B170" s="5" t="s">
        <v>315</v>
      </c>
      <c r="C170" s="5" t="s">
        <v>105</v>
      </c>
      <c r="D170" s="5" t="s">
        <v>106</v>
      </c>
      <c r="E170" s="53">
        <v>27.65</v>
      </c>
      <c r="F170" s="7">
        <v>2.85</v>
      </c>
      <c r="G170" s="53">
        <f t="shared" si="3"/>
        <v>78.802499999999995</v>
      </c>
      <c r="H170" s="5">
        <v>10</v>
      </c>
    </row>
    <row r="171" spans="1:8" ht="20.100000000000001" customHeight="1" x14ac:dyDescent="0.25">
      <c r="A171" s="7" t="s">
        <v>221</v>
      </c>
      <c r="B171" s="5" t="s">
        <v>316</v>
      </c>
      <c r="C171" s="5" t="s">
        <v>105</v>
      </c>
      <c r="D171" s="5" t="s">
        <v>106</v>
      </c>
      <c r="E171" s="53">
        <v>29.23</v>
      </c>
      <c r="F171" s="7">
        <v>2.85</v>
      </c>
      <c r="G171" s="53">
        <f t="shared" si="3"/>
        <v>83.305500000000009</v>
      </c>
      <c r="H171" s="5">
        <v>20</v>
      </c>
    </row>
    <row r="172" spans="1:8" ht="20.100000000000001" customHeight="1" x14ac:dyDescent="0.25">
      <c r="A172" s="7" t="s">
        <v>215</v>
      </c>
      <c r="B172" s="5" t="s">
        <v>317</v>
      </c>
      <c r="C172" s="5" t="s">
        <v>105</v>
      </c>
      <c r="D172" s="5" t="s">
        <v>106</v>
      </c>
      <c r="E172" s="53">
        <v>44.65</v>
      </c>
      <c r="F172" s="7">
        <v>2.85</v>
      </c>
      <c r="G172" s="53">
        <f t="shared" si="3"/>
        <v>127.2525</v>
      </c>
      <c r="H172" s="5">
        <v>25</v>
      </c>
    </row>
    <row r="173" spans="1:8" ht="20.100000000000001" customHeight="1" x14ac:dyDescent="0.25">
      <c r="A173" s="7" t="s">
        <v>216</v>
      </c>
      <c r="B173" s="5" t="s">
        <v>318</v>
      </c>
      <c r="C173" s="5" t="s">
        <v>105</v>
      </c>
      <c r="D173" s="5" t="s">
        <v>106</v>
      </c>
      <c r="E173" s="53">
        <v>86.82</v>
      </c>
      <c r="F173" s="7">
        <v>2.85</v>
      </c>
      <c r="G173" s="53">
        <f t="shared" si="3"/>
        <v>247.43699999999998</v>
      </c>
      <c r="H173" s="5">
        <v>45</v>
      </c>
    </row>
    <row r="174" spans="1:8" ht="20.100000000000001" hidden="1" customHeight="1" x14ac:dyDescent="0.25">
      <c r="A174" s="7" t="s">
        <v>130</v>
      </c>
      <c r="B174" s="5" t="s">
        <v>319</v>
      </c>
      <c r="C174" s="5" t="s">
        <v>105</v>
      </c>
      <c r="D174" s="5" t="s">
        <v>106</v>
      </c>
      <c r="E174" s="53">
        <v>36.979999999999997</v>
      </c>
      <c r="F174" s="7">
        <v>2.85</v>
      </c>
      <c r="G174" s="53">
        <f t="shared" si="3"/>
        <v>105.393</v>
      </c>
      <c r="H174" s="5">
        <v>13</v>
      </c>
    </row>
    <row r="175" spans="1:8" ht="20.100000000000001" customHeight="1" x14ac:dyDescent="0.25">
      <c r="A175" s="7" t="s">
        <v>131</v>
      </c>
      <c r="B175" s="5" t="s">
        <v>320</v>
      </c>
      <c r="C175" s="5" t="s">
        <v>105</v>
      </c>
      <c r="D175" s="5" t="s">
        <v>106</v>
      </c>
      <c r="E175" s="53">
        <v>15.06</v>
      </c>
      <c r="F175" s="7">
        <v>2.85</v>
      </c>
      <c r="G175" s="53">
        <f t="shared" si="3"/>
        <v>42.920999999999999</v>
      </c>
      <c r="H175" s="5">
        <v>4</v>
      </c>
    </row>
    <row r="176" spans="1:8" ht="20.100000000000001" hidden="1" customHeight="1" x14ac:dyDescent="0.25">
      <c r="A176" s="7" t="s">
        <v>132</v>
      </c>
      <c r="B176" s="5" t="s">
        <v>321</v>
      </c>
      <c r="C176" s="5" t="s">
        <v>105</v>
      </c>
      <c r="D176" s="5" t="s">
        <v>106</v>
      </c>
      <c r="E176" s="53">
        <v>13.56</v>
      </c>
      <c r="F176" s="7">
        <v>2.85</v>
      </c>
      <c r="G176" s="53">
        <f t="shared" si="3"/>
        <v>38.646000000000001</v>
      </c>
      <c r="H176" s="5">
        <v>1</v>
      </c>
    </row>
    <row r="177" spans="1:8" ht="20.100000000000001" hidden="1" customHeight="1" x14ac:dyDescent="0.25">
      <c r="A177" s="7" t="s">
        <v>133</v>
      </c>
      <c r="B177" s="5" t="s">
        <v>321</v>
      </c>
      <c r="C177" s="5" t="s">
        <v>105</v>
      </c>
      <c r="D177" s="5" t="s">
        <v>106</v>
      </c>
      <c r="E177" s="53">
        <v>14.91</v>
      </c>
      <c r="F177" s="7">
        <v>2.85</v>
      </c>
      <c r="G177" s="53">
        <f t="shared" si="3"/>
        <v>42.493500000000004</v>
      </c>
      <c r="H177" s="5">
        <v>1</v>
      </c>
    </row>
    <row r="178" spans="1:8" ht="20.100000000000001" hidden="1" customHeight="1" x14ac:dyDescent="0.25">
      <c r="A178" s="7" t="s">
        <v>134</v>
      </c>
      <c r="B178" s="5" t="s">
        <v>305</v>
      </c>
      <c r="C178" s="5" t="s">
        <v>105</v>
      </c>
      <c r="D178" s="5" t="s">
        <v>106</v>
      </c>
      <c r="E178" s="53">
        <v>13.77</v>
      </c>
      <c r="F178" s="7">
        <v>2.85</v>
      </c>
      <c r="G178" s="53">
        <f t="shared" si="3"/>
        <v>39.244500000000002</v>
      </c>
      <c r="H178" s="5">
        <v>1</v>
      </c>
    </row>
    <row r="179" spans="1:8" ht="20.100000000000001" hidden="1" customHeight="1" x14ac:dyDescent="0.25">
      <c r="A179" s="7" t="s">
        <v>135</v>
      </c>
      <c r="B179" s="5" t="s">
        <v>321</v>
      </c>
      <c r="C179" s="5" t="s">
        <v>105</v>
      </c>
      <c r="D179" s="5" t="s">
        <v>106</v>
      </c>
      <c r="E179" s="53">
        <v>19.649999999999999</v>
      </c>
      <c r="F179" s="7">
        <v>2.85</v>
      </c>
      <c r="G179" s="53">
        <f t="shared" si="3"/>
        <v>56.002499999999998</v>
      </c>
      <c r="H179" s="5">
        <v>2</v>
      </c>
    </row>
    <row r="180" spans="1:8" ht="20.100000000000001" hidden="1" customHeight="1" x14ac:dyDescent="0.25">
      <c r="A180" s="7" t="s">
        <v>136</v>
      </c>
      <c r="B180" s="5" t="s">
        <v>268</v>
      </c>
      <c r="C180" s="5" t="s">
        <v>105</v>
      </c>
      <c r="D180" s="5" t="s">
        <v>106</v>
      </c>
      <c r="E180" s="53">
        <v>1.34</v>
      </c>
      <c r="F180" s="7">
        <v>2.85</v>
      </c>
      <c r="G180" s="53">
        <f t="shared" si="3"/>
        <v>3.8190000000000004</v>
      </c>
      <c r="H180" s="5">
        <v>1</v>
      </c>
    </row>
    <row r="181" spans="1:8" ht="20.100000000000001" hidden="1" customHeight="1" x14ac:dyDescent="0.25">
      <c r="A181" s="7" t="s">
        <v>137</v>
      </c>
      <c r="B181" s="5" t="s">
        <v>267</v>
      </c>
      <c r="C181" s="5" t="s">
        <v>105</v>
      </c>
      <c r="D181" s="5" t="s">
        <v>106</v>
      </c>
      <c r="E181" s="53">
        <v>1.47</v>
      </c>
      <c r="F181" s="7">
        <v>2.85</v>
      </c>
      <c r="G181" s="53">
        <f t="shared" si="3"/>
        <v>4.1894999999999998</v>
      </c>
      <c r="H181" s="5">
        <v>1</v>
      </c>
    </row>
    <row r="182" spans="1:8" ht="20.100000000000001" hidden="1" customHeight="1" x14ac:dyDescent="0.25">
      <c r="A182" s="7" t="s">
        <v>138</v>
      </c>
      <c r="B182" s="5" t="s">
        <v>241</v>
      </c>
      <c r="C182" s="5" t="s">
        <v>105</v>
      </c>
      <c r="D182" s="5" t="s">
        <v>106</v>
      </c>
      <c r="E182" s="53">
        <v>6.48</v>
      </c>
      <c r="F182" s="7">
        <v>2.85</v>
      </c>
      <c r="G182" s="53">
        <f t="shared" si="3"/>
        <v>18.468000000000004</v>
      </c>
      <c r="H182" s="5">
        <v>1</v>
      </c>
    </row>
    <row r="183" spans="1:8" ht="20.100000000000001" hidden="1" customHeight="1" x14ac:dyDescent="0.25">
      <c r="A183" s="7" t="s">
        <v>222</v>
      </c>
      <c r="B183" s="5" t="s">
        <v>235</v>
      </c>
      <c r="C183" s="5" t="s">
        <v>105</v>
      </c>
      <c r="D183" s="5" t="s">
        <v>106</v>
      </c>
      <c r="E183" s="53"/>
      <c r="F183" s="7">
        <v>2.85</v>
      </c>
      <c r="G183" s="53">
        <f t="shared" si="3"/>
        <v>0</v>
      </c>
      <c r="H183" s="5" t="s">
        <v>38</v>
      </c>
    </row>
    <row r="184" spans="1:8" ht="20.100000000000001" hidden="1" customHeight="1" x14ac:dyDescent="0.25">
      <c r="A184" s="7" t="s">
        <v>140</v>
      </c>
      <c r="B184" s="5" t="s">
        <v>313</v>
      </c>
      <c r="C184" s="5" t="s">
        <v>105</v>
      </c>
      <c r="D184" s="5" t="s">
        <v>106</v>
      </c>
      <c r="E184" s="53">
        <v>75.989999999999995</v>
      </c>
      <c r="F184" s="7">
        <v>2.85</v>
      </c>
      <c r="G184" s="53">
        <f t="shared" si="3"/>
        <v>216.57149999999999</v>
      </c>
      <c r="H184" s="34">
        <v>7.5989999999999993</v>
      </c>
    </row>
    <row r="185" spans="1:8" ht="20.100000000000001" hidden="1" customHeight="1" x14ac:dyDescent="0.25">
      <c r="A185" s="7" t="s">
        <v>141</v>
      </c>
      <c r="B185" s="5" t="s">
        <v>322</v>
      </c>
      <c r="C185" s="5" t="s">
        <v>105</v>
      </c>
      <c r="D185" s="5" t="s">
        <v>106</v>
      </c>
      <c r="E185" s="53">
        <v>11.04</v>
      </c>
      <c r="F185" s="7">
        <v>2.85</v>
      </c>
      <c r="G185" s="53">
        <f t="shared" si="3"/>
        <v>31.463999999999999</v>
      </c>
      <c r="H185" s="5">
        <v>4</v>
      </c>
    </row>
    <row r="186" spans="1:8" ht="20.100000000000001" hidden="1" customHeight="1" x14ac:dyDescent="0.25">
      <c r="A186" s="7" t="s">
        <v>143</v>
      </c>
      <c r="B186" s="5" t="s">
        <v>323</v>
      </c>
      <c r="C186" s="5" t="s">
        <v>105</v>
      </c>
      <c r="D186" s="5" t="s">
        <v>106</v>
      </c>
      <c r="E186" s="53">
        <v>9.61</v>
      </c>
      <c r="F186" s="7">
        <v>2.85</v>
      </c>
      <c r="G186" s="53">
        <f t="shared" si="3"/>
        <v>27.388500000000001</v>
      </c>
      <c r="H186" s="5" t="s">
        <v>38</v>
      </c>
    </row>
    <row r="187" spans="1:8" ht="20.100000000000001" hidden="1" customHeight="1" x14ac:dyDescent="0.25">
      <c r="A187" s="7">
        <v>101</v>
      </c>
      <c r="B187" s="5" t="s">
        <v>358</v>
      </c>
      <c r="C187" s="5" t="s">
        <v>105</v>
      </c>
      <c r="D187" s="5" t="s">
        <v>107</v>
      </c>
      <c r="E187" s="5">
        <v>142.80000000000001</v>
      </c>
      <c r="F187" s="5">
        <v>2.5499999999999998</v>
      </c>
      <c r="G187" s="5">
        <f>+E187*F187</f>
        <v>364.14</v>
      </c>
      <c r="H187" s="5"/>
    </row>
    <row r="188" spans="1:8" ht="20.100000000000001" hidden="1" customHeight="1" x14ac:dyDescent="0.25">
      <c r="A188" s="7" t="s">
        <v>223</v>
      </c>
      <c r="B188" s="5" t="s">
        <v>329</v>
      </c>
      <c r="C188" s="5" t="s">
        <v>105</v>
      </c>
      <c r="D188" s="5" t="s">
        <v>107</v>
      </c>
      <c r="E188" s="53">
        <v>5.78</v>
      </c>
      <c r="F188" s="7">
        <v>2.85</v>
      </c>
      <c r="G188" s="53">
        <f t="shared" ref="G188:G211" si="4">+F188*E188</f>
        <v>16.473000000000003</v>
      </c>
      <c r="H188" s="5" t="s">
        <v>38</v>
      </c>
    </row>
    <row r="189" spans="1:8" ht="20.100000000000001" hidden="1" customHeight="1" x14ac:dyDescent="0.25">
      <c r="A189" s="7" t="s">
        <v>224</v>
      </c>
      <c r="B189" s="5" t="s">
        <v>330</v>
      </c>
      <c r="C189" s="5" t="s">
        <v>105</v>
      </c>
      <c r="D189" s="5" t="s">
        <v>107</v>
      </c>
      <c r="E189" s="53">
        <v>18.55</v>
      </c>
      <c r="F189" s="7">
        <v>2.85</v>
      </c>
      <c r="G189" s="53">
        <f t="shared" si="4"/>
        <v>52.867500000000007</v>
      </c>
      <c r="H189" s="5">
        <v>1</v>
      </c>
    </row>
    <row r="190" spans="1:8" ht="20.100000000000001" hidden="1" customHeight="1" x14ac:dyDescent="0.25">
      <c r="A190" s="7" t="s">
        <v>146</v>
      </c>
      <c r="B190" s="5" t="s">
        <v>241</v>
      </c>
      <c r="C190" s="5" t="s">
        <v>105</v>
      </c>
      <c r="D190" s="5" t="s">
        <v>107</v>
      </c>
      <c r="E190" s="53">
        <v>27.27</v>
      </c>
      <c r="F190" s="7">
        <v>2.85</v>
      </c>
      <c r="G190" s="53">
        <f t="shared" si="4"/>
        <v>77.719499999999996</v>
      </c>
      <c r="H190" s="5">
        <v>3</v>
      </c>
    </row>
    <row r="191" spans="1:8" ht="20.100000000000001" hidden="1" customHeight="1" x14ac:dyDescent="0.25">
      <c r="A191" s="7" t="s">
        <v>147</v>
      </c>
      <c r="B191" s="5" t="s">
        <v>331</v>
      </c>
      <c r="C191" s="5" t="s">
        <v>105</v>
      </c>
      <c r="D191" s="5" t="s">
        <v>107</v>
      </c>
      <c r="E191" s="53"/>
      <c r="F191" s="7">
        <v>2.85</v>
      </c>
      <c r="G191" s="53">
        <f t="shared" si="4"/>
        <v>0</v>
      </c>
      <c r="H191" s="5">
        <v>4</v>
      </c>
    </row>
    <row r="192" spans="1:8" ht="20.100000000000001" hidden="1" customHeight="1" x14ac:dyDescent="0.25">
      <c r="A192" s="7" t="s">
        <v>148</v>
      </c>
      <c r="B192" s="5" t="s">
        <v>280</v>
      </c>
      <c r="C192" s="5" t="s">
        <v>105</v>
      </c>
      <c r="D192" s="5" t="s">
        <v>107</v>
      </c>
      <c r="E192" s="53"/>
      <c r="F192" s="7">
        <v>2.85</v>
      </c>
      <c r="G192" s="53">
        <f t="shared" si="4"/>
        <v>0</v>
      </c>
      <c r="H192" s="5">
        <v>2</v>
      </c>
    </row>
    <row r="193" spans="1:8" ht="20.100000000000001" hidden="1" customHeight="1" x14ac:dyDescent="0.25">
      <c r="A193" s="7" t="s">
        <v>149</v>
      </c>
      <c r="B193" s="5" t="s">
        <v>268</v>
      </c>
      <c r="C193" s="5" t="s">
        <v>105</v>
      </c>
      <c r="D193" s="5" t="s">
        <v>107</v>
      </c>
      <c r="E193" s="53"/>
      <c r="F193" s="7">
        <v>2.85</v>
      </c>
      <c r="G193" s="53">
        <f t="shared" si="4"/>
        <v>0</v>
      </c>
      <c r="H193" s="5">
        <v>1</v>
      </c>
    </row>
    <row r="194" spans="1:8" ht="20.100000000000001" hidden="1" customHeight="1" x14ac:dyDescent="0.25">
      <c r="A194" s="7" t="s">
        <v>150</v>
      </c>
      <c r="B194" s="5" t="s">
        <v>268</v>
      </c>
      <c r="C194" s="5" t="s">
        <v>105</v>
      </c>
      <c r="D194" s="5" t="s">
        <v>107</v>
      </c>
      <c r="E194" s="53"/>
      <c r="F194" s="7">
        <v>2.85</v>
      </c>
      <c r="G194" s="53">
        <f t="shared" si="4"/>
        <v>0</v>
      </c>
      <c r="H194" s="5">
        <v>1</v>
      </c>
    </row>
    <row r="195" spans="1:8" ht="20.100000000000001" hidden="1" customHeight="1" x14ac:dyDescent="0.25">
      <c r="A195" s="7" t="s">
        <v>151</v>
      </c>
      <c r="B195" s="5" t="s">
        <v>267</v>
      </c>
      <c r="C195" s="5" t="s">
        <v>105</v>
      </c>
      <c r="D195" s="5" t="s">
        <v>107</v>
      </c>
      <c r="E195" s="53"/>
      <c r="F195" s="7">
        <v>2.85</v>
      </c>
      <c r="G195" s="53">
        <f t="shared" si="4"/>
        <v>0</v>
      </c>
      <c r="H195" s="5">
        <v>1</v>
      </c>
    </row>
    <row r="196" spans="1:8" ht="20.100000000000001" hidden="1" customHeight="1" x14ac:dyDescent="0.25">
      <c r="A196" s="7" t="s">
        <v>152</v>
      </c>
      <c r="B196" s="5" t="s">
        <v>332</v>
      </c>
      <c r="C196" s="5" t="s">
        <v>105</v>
      </c>
      <c r="D196" s="5" t="s">
        <v>107</v>
      </c>
      <c r="E196" s="53">
        <v>23.27</v>
      </c>
      <c r="F196" s="7">
        <v>2.85</v>
      </c>
      <c r="G196" s="53">
        <f t="shared" si="4"/>
        <v>66.319500000000005</v>
      </c>
      <c r="H196" s="5" t="s">
        <v>38</v>
      </c>
    </row>
    <row r="197" spans="1:8" ht="20.100000000000001" hidden="1" customHeight="1" x14ac:dyDescent="0.25">
      <c r="A197" s="7" t="s">
        <v>154</v>
      </c>
      <c r="B197" s="5" t="s">
        <v>235</v>
      </c>
      <c r="C197" s="5" t="s">
        <v>105</v>
      </c>
      <c r="D197" s="5" t="s">
        <v>107</v>
      </c>
      <c r="E197" s="53"/>
      <c r="F197" s="7">
        <v>2.85</v>
      </c>
      <c r="G197" s="53">
        <f t="shared" si="4"/>
        <v>0</v>
      </c>
      <c r="H197" s="5" t="s">
        <v>38</v>
      </c>
    </row>
    <row r="198" spans="1:8" ht="20.100000000000001" customHeight="1" x14ac:dyDescent="0.25">
      <c r="A198" s="7">
        <v>113</v>
      </c>
      <c r="B198" s="5" t="s">
        <v>324</v>
      </c>
      <c r="C198" s="5" t="s">
        <v>105</v>
      </c>
      <c r="D198" s="5" t="s">
        <v>107</v>
      </c>
      <c r="E198" s="53">
        <v>53.23</v>
      </c>
      <c r="F198" s="7">
        <v>2.85</v>
      </c>
      <c r="G198" s="53">
        <f t="shared" si="4"/>
        <v>151.7055</v>
      </c>
      <c r="H198" s="5">
        <v>35</v>
      </c>
    </row>
    <row r="199" spans="1:8" ht="20.100000000000001" hidden="1" customHeight="1" x14ac:dyDescent="0.25">
      <c r="A199" s="7" t="s">
        <v>155</v>
      </c>
      <c r="B199" s="5" t="s">
        <v>306</v>
      </c>
      <c r="C199" s="5" t="s">
        <v>105</v>
      </c>
      <c r="D199" s="5" t="s">
        <v>107</v>
      </c>
      <c r="E199" s="53"/>
      <c r="F199" s="7">
        <v>2.85</v>
      </c>
      <c r="G199" s="53">
        <f t="shared" si="4"/>
        <v>0</v>
      </c>
      <c r="H199" s="5" t="s">
        <v>38</v>
      </c>
    </row>
    <row r="200" spans="1:8" ht="20.100000000000001" customHeight="1" x14ac:dyDescent="0.25">
      <c r="A200" s="7">
        <v>114</v>
      </c>
      <c r="B200" s="5" t="s">
        <v>325</v>
      </c>
      <c r="C200" s="5" t="s">
        <v>105</v>
      </c>
      <c r="D200" s="5" t="s">
        <v>107</v>
      </c>
      <c r="E200" s="53">
        <v>63.53</v>
      </c>
      <c r="F200" s="7">
        <v>2.85</v>
      </c>
      <c r="G200" s="53">
        <f t="shared" si="4"/>
        <v>181.06050000000002</v>
      </c>
      <c r="H200" s="5">
        <v>35</v>
      </c>
    </row>
    <row r="201" spans="1:8" ht="20.100000000000001" customHeight="1" x14ac:dyDescent="0.25">
      <c r="A201" s="7" t="s">
        <v>157</v>
      </c>
      <c r="B201" s="5" t="s">
        <v>333</v>
      </c>
      <c r="C201" s="5" t="s">
        <v>105</v>
      </c>
      <c r="D201" s="5" t="s">
        <v>107</v>
      </c>
      <c r="E201" s="53">
        <v>56.83</v>
      </c>
      <c r="F201" s="7">
        <v>2.85</v>
      </c>
      <c r="G201" s="53">
        <f t="shared" si="4"/>
        <v>161.96549999999999</v>
      </c>
      <c r="H201" s="5">
        <v>35</v>
      </c>
    </row>
    <row r="202" spans="1:8" ht="20.100000000000001" customHeight="1" x14ac:dyDescent="0.25">
      <c r="A202" s="7">
        <v>116</v>
      </c>
      <c r="B202" s="5" t="s">
        <v>326</v>
      </c>
      <c r="C202" s="5" t="s">
        <v>105</v>
      </c>
      <c r="D202" s="5" t="s">
        <v>107</v>
      </c>
      <c r="E202" s="53">
        <v>53.21</v>
      </c>
      <c r="F202" s="7">
        <v>2.85</v>
      </c>
      <c r="G202" s="53">
        <f t="shared" si="4"/>
        <v>151.64850000000001</v>
      </c>
      <c r="H202" s="5">
        <v>35</v>
      </c>
    </row>
    <row r="203" spans="1:8" ht="20.100000000000001" hidden="1" customHeight="1" x14ac:dyDescent="0.25">
      <c r="A203" s="7">
        <v>118</v>
      </c>
      <c r="B203" s="5" t="s">
        <v>327</v>
      </c>
      <c r="C203" s="5" t="s">
        <v>105</v>
      </c>
      <c r="D203" s="5" t="s">
        <v>107</v>
      </c>
      <c r="E203" s="53">
        <v>20.440000000000001</v>
      </c>
      <c r="F203" s="7">
        <v>2.88</v>
      </c>
      <c r="G203" s="53">
        <f t="shared" si="4"/>
        <v>58.867200000000004</v>
      </c>
      <c r="H203" s="5">
        <v>2</v>
      </c>
    </row>
    <row r="204" spans="1:8" ht="20.100000000000001" hidden="1" customHeight="1" x14ac:dyDescent="0.25">
      <c r="A204" s="7" t="s">
        <v>161</v>
      </c>
      <c r="B204" s="5" t="s">
        <v>327</v>
      </c>
      <c r="C204" s="5" t="s">
        <v>105</v>
      </c>
      <c r="D204" s="5" t="s">
        <v>107</v>
      </c>
      <c r="E204" s="53">
        <v>26.2</v>
      </c>
      <c r="F204" s="7">
        <v>2.85</v>
      </c>
      <c r="G204" s="53">
        <f t="shared" si="4"/>
        <v>74.67</v>
      </c>
      <c r="H204" s="5">
        <v>3</v>
      </c>
    </row>
    <row r="205" spans="1:8" ht="20.100000000000001" hidden="1" customHeight="1" x14ac:dyDescent="0.25">
      <c r="A205" s="7" t="s">
        <v>219</v>
      </c>
      <c r="B205" s="5" t="s">
        <v>334</v>
      </c>
      <c r="C205" s="5" t="s">
        <v>105</v>
      </c>
      <c r="D205" s="5" t="s">
        <v>107</v>
      </c>
      <c r="E205" s="53">
        <v>9.36</v>
      </c>
      <c r="F205" s="7">
        <v>2.85</v>
      </c>
      <c r="G205" s="53">
        <f t="shared" si="4"/>
        <v>26.675999999999998</v>
      </c>
      <c r="H205" s="5" t="s">
        <v>38</v>
      </c>
    </row>
    <row r="206" spans="1:8" ht="20.100000000000001" customHeight="1" x14ac:dyDescent="0.25">
      <c r="A206" s="7">
        <v>121</v>
      </c>
      <c r="B206" s="5" t="s">
        <v>328</v>
      </c>
      <c r="C206" s="5" t="s">
        <v>105</v>
      </c>
      <c r="D206" s="5" t="s">
        <v>107</v>
      </c>
      <c r="E206" s="53">
        <v>58.3</v>
      </c>
      <c r="F206" s="7">
        <v>2.85</v>
      </c>
      <c r="G206" s="53">
        <f t="shared" si="4"/>
        <v>166.155</v>
      </c>
      <c r="H206" s="5">
        <v>35</v>
      </c>
    </row>
    <row r="207" spans="1:8" ht="20.100000000000001" customHeight="1" x14ac:dyDescent="0.25">
      <c r="A207" s="7" t="s">
        <v>163</v>
      </c>
      <c r="B207" s="5" t="s">
        <v>269</v>
      </c>
      <c r="C207" s="5" t="s">
        <v>105</v>
      </c>
      <c r="D207" s="5" t="s">
        <v>107</v>
      </c>
      <c r="E207" s="53">
        <v>22.74</v>
      </c>
      <c r="F207" s="7">
        <v>2.88</v>
      </c>
      <c r="G207" s="53">
        <f t="shared" si="4"/>
        <v>65.491199999999992</v>
      </c>
      <c r="H207" s="5">
        <v>8</v>
      </c>
    </row>
    <row r="208" spans="1:8" ht="20.100000000000001" hidden="1" customHeight="1" x14ac:dyDescent="0.25">
      <c r="A208" s="7" t="s">
        <v>164</v>
      </c>
      <c r="B208" s="5" t="s">
        <v>327</v>
      </c>
      <c r="C208" s="5" t="s">
        <v>105</v>
      </c>
      <c r="D208" s="5" t="s">
        <v>107</v>
      </c>
      <c r="E208" s="53">
        <v>17.59</v>
      </c>
      <c r="F208" s="7">
        <v>2.89</v>
      </c>
      <c r="G208" s="53">
        <f t="shared" si="4"/>
        <v>50.835100000000004</v>
      </c>
      <c r="H208" s="5">
        <v>2</v>
      </c>
    </row>
    <row r="209" spans="1:8" ht="20.100000000000001" hidden="1" customHeight="1" x14ac:dyDescent="0.25">
      <c r="A209" s="7" t="s">
        <v>165</v>
      </c>
      <c r="B209" s="5" t="s">
        <v>327</v>
      </c>
      <c r="C209" s="5" t="s">
        <v>105</v>
      </c>
      <c r="D209" s="5" t="s">
        <v>107</v>
      </c>
      <c r="E209" s="53">
        <v>18.399999999999999</v>
      </c>
      <c r="F209" s="7">
        <v>2.89</v>
      </c>
      <c r="G209" s="53">
        <f t="shared" si="4"/>
        <v>53.175999999999995</v>
      </c>
      <c r="H209" s="5">
        <v>2</v>
      </c>
    </row>
    <row r="210" spans="1:8" ht="20.100000000000001" hidden="1" customHeight="1" x14ac:dyDescent="0.25">
      <c r="A210" s="7" t="s">
        <v>225</v>
      </c>
      <c r="B210" s="5" t="s">
        <v>327</v>
      </c>
      <c r="C210" s="5" t="s">
        <v>105</v>
      </c>
      <c r="D210" s="5" t="s">
        <v>107</v>
      </c>
      <c r="E210" s="53">
        <v>18.43</v>
      </c>
      <c r="F210" s="7">
        <v>2.85</v>
      </c>
      <c r="G210" s="53">
        <f t="shared" si="4"/>
        <v>52.525500000000001</v>
      </c>
      <c r="H210" s="5">
        <v>2</v>
      </c>
    </row>
    <row r="211" spans="1:8" ht="20.100000000000001" hidden="1" customHeight="1" x14ac:dyDescent="0.25">
      <c r="A211" s="7" t="s">
        <v>226</v>
      </c>
      <c r="B211" s="5" t="s">
        <v>327</v>
      </c>
      <c r="C211" s="5" t="s">
        <v>105</v>
      </c>
      <c r="D211" s="5" t="s">
        <v>107</v>
      </c>
      <c r="E211" s="53">
        <v>18.47</v>
      </c>
      <c r="F211" s="7">
        <v>2.85</v>
      </c>
      <c r="G211" s="53">
        <f t="shared" si="4"/>
        <v>52.639499999999998</v>
      </c>
      <c r="H211" s="5">
        <v>2</v>
      </c>
    </row>
    <row r="212" spans="1:8" ht="20.100000000000001" hidden="1" customHeight="1" x14ac:dyDescent="0.25">
      <c r="A212" s="7">
        <v>127</v>
      </c>
      <c r="B212" s="5" t="s">
        <v>358</v>
      </c>
      <c r="C212" s="5" t="s">
        <v>105</v>
      </c>
      <c r="D212" s="5" t="s">
        <v>107</v>
      </c>
      <c r="E212" s="5">
        <v>52.03</v>
      </c>
      <c r="F212" s="5">
        <v>2.5</v>
      </c>
      <c r="G212" s="5">
        <f>+E212*F212</f>
        <v>130.07499999999999</v>
      </c>
      <c r="H212" s="5"/>
    </row>
    <row r="213" spans="1:8" ht="20.100000000000001" hidden="1" customHeight="1" x14ac:dyDescent="0.25">
      <c r="A213" s="7" t="s">
        <v>167</v>
      </c>
      <c r="B213" s="5" t="s">
        <v>374</v>
      </c>
      <c r="C213" s="5" t="s">
        <v>105</v>
      </c>
      <c r="D213" s="5" t="s">
        <v>107</v>
      </c>
      <c r="E213" s="53">
        <v>7.72</v>
      </c>
      <c r="F213" s="7">
        <v>2.85</v>
      </c>
      <c r="G213" s="53">
        <f>+F213*E213</f>
        <v>22.001999999999999</v>
      </c>
      <c r="H213" s="5" t="s">
        <v>38</v>
      </c>
    </row>
    <row r="214" spans="1:8" ht="20.100000000000001" hidden="1" customHeight="1" x14ac:dyDescent="0.25">
      <c r="A214" s="7" t="s">
        <v>227</v>
      </c>
      <c r="B214" s="5" t="s">
        <v>375</v>
      </c>
      <c r="C214" s="5" t="s">
        <v>105</v>
      </c>
      <c r="D214" s="5" t="s">
        <v>107</v>
      </c>
      <c r="E214" s="53">
        <v>23.06</v>
      </c>
      <c r="F214" s="7">
        <v>2.92</v>
      </c>
      <c r="G214" s="53">
        <f>+F214*E214</f>
        <v>67.3352</v>
      </c>
      <c r="H214" s="5">
        <v>2</v>
      </c>
    </row>
    <row r="215" spans="1:8" ht="20.100000000000001" customHeight="1" x14ac:dyDescent="0.25">
      <c r="A215" s="7" t="s">
        <v>168</v>
      </c>
      <c r="B215" s="5" t="s">
        <v>246</v>
      </c>
      <c r="C215" s="5" t="s">
        <v>105</v>
      </c>
      <c r="D215" s="5" t="s">
        <v>107</v>
      </c>
      <c r="E215" s="53">
        <v>34.119999999999997</v>
      </c>
      <c r="F215" s="7">
        <v>2.92</v>
      </c>
      <c r="G215" s="53">
        <f>+F215*E215</f>
        <v>99.630399999999995</v>
      </c>
      <c r="H215" s="5">
        <v>10</v>
      </c>
    </row>
    <row r="216" spans="1:8" ht="20.100000000000001" hidden="1" customHeight="1" x14ac:dyDescent="0.25">
      <c r="A216" s="7" t="s">
        <v>213</v>
      </c>
      <c r="B216" s="5" t="s">
        <v>358</v>
      </c>
      <c r="C216" s="5" t="s">
        <v>103</v>
      </c>
      <c r="D216" s="5" t="s">
        <v>106</v>
      </c>
      <c r="E216" s="5">
        <v>39.840000000000003</v>
      </c>
      <c r="F216" s="5">
        <v>5.98</v>
      </c>
      <c r="G216" s="5">
        <f t="shared" ref="G216:G229" si="5">+E216*F216</f>
        <v>238.24320000000003</v>
      </c>
      <c r="H216" s="5"/>
    </row>
    <row r="217" spans="1:8" ht="20.100000000000001" hidden="1" customHeight="1" x14ac:dyDescent="0.25">
      <c r="A217" s="7" t="s">
        <v>222</v>
      </c>
      <c r="B217" s="5" t="s">
        <v>358</v>
      </c>
      <c r="C217" s="5" t="s">
        <v>103</v>
      </c>
      <c r="D217" s="5" t="s">
        <v>106</v>
      </c>
      <c r="E217" s="5">
        <v>16.47</v>
      </c>
      <c r="F217" s="5">
        <v>2.7</v>
      </c>
      <c r="G217" s="5">
        <f t="shared" si="5"/>
        <v>44.469000000000001</v>
      </c>
      <c r="H217" s="5"/>
    </row>
    <row r="218" spans="1:8" ht="20.100000000000001" hidden="1" customHeight="1" x14ac:dyDescent="0.25">
      <c r="A218" s="7">
        <v>103</v>
      </c>
      <c r="B218" s="5" t="s">
        <v>358</v>
      </c>
      <c r="C218" s="5" t="s">
        <v>103</v>
      </c>
      <c r="D218" s="5" t="s">
        <v>107</v>
      </c>
      <c r="E218" s="5">
        <f>18.63+16.1+5.47</f>
        <v>40.200000000000003</v>
      </c>
      <c r="F218" s="5">
        <v>2.79</v>
      </c>
      <c r="G218" s="5">
        <f t="shared" si="5"/>
        <v>112.15800000000002</v>
      </c>
      <c r="H218" s="5"/>
    </row>
    <row r="219" spans="1:8" ht="20.100000000000001" hidden="1" customHeight="1" x14ac:dyDescent="0.25">
      <c r="A219" s="7">
        <v>104</v>
      </c>
      <c r="B219" s="5" t="s">
        <v>305</v>
      </c>
      <c r="C219" s="5" t="s">
        <v>103</v>
      </c>
      <c r="D219" s="5" t="s">
        <v>107</v>
      </c>
      <c r="E219" s="5">
        <v>12</v>
      </c>
      <c r="F219" s="5">
        <v>2.69</v>
      </c>
      <c r="G219" s="5">
        <f t="shared" si="5"/>
        <v>32.28</v>
      </c>
      <c r="H219" s="5"/>
    </row>
    <row r="220" spans="1:8" ht="20.100000000000001" hidden="1" customHeight="1" x14ac:dyDescent="0.25">
      <c r="A220" s="7">
        <v>105</v>
      </c>
      <c r="B220" s="5" t="s">
        <v>359</v>
      </c>
      <c r="C220" s="5" t="s">
        <v>103</v>
      </c>
      <c r="D220" s="5" t="s">
        <v>107</v>
      </c>
      <c r="E220" s="5">
        <v>12.04</v>
      </c>
      <c r="F220" s="5">
        <v>2.69</v>
      </c>
      <c r="G220" s="5">
        <f t="shared" si="5"/>
        <v>32.387599999999999</v>
      </c>
      <c r="H220" s="5"/>
    </row>
    <row r="221" spans="1:8" ht="20.100000000000001" hidden="1" customHeight="1" x14ac:dyDescent="0.25">
      <c r="A221" s="7">
        <v>120</v>
      </c>
      <c r="B221" s="5" t="s">
        <v>358</v>
      </c>
      <c r="C221" s="5" t="s">
        <v>103</v>
      </c>
      <c r="D221" s="5" t="s">
        <v>107</v>
      </c>
      <c r="E221" s="5">
        <v>48.19</v>
      </c>
      <c r="F221" s="5">
        <v>2.66</v>
      </c>
      <c r="G221" s="5">
        <f t="shared" si="5"/>
        <v>128.18539999999999</v>
      </c>
      <c r="H221" s="5"/>
    </row>
    <row r="222" spans="1:8" ht="20.100000000000001" hidden="1" customHeight="1" x14ac:dyDescent="0.25">
      <c r="A222" s="7">
        <v>303</v>
      </c>
      <c r="B222" s="5" t="s">
        <v>358</v>
      </c>
      <c r="C222" s="5" t="s">
        <v>103</v>
      </c>
      <c r="D222" s="5" t="s">
        <v>109</v>
      </c>
      <c r="E222" s="5">
        <v>13.73</v>
      </c>
      <c r="F222" s="5">
        <v>2.54</v>
      </c>
      <c r="G222" s="5">
        <f t="shared" si="5"/>
        <v>34.874200000000002</v>
      </c>
      <c r="H222" s="5"/>
    </row>
    <row r="223" spans="1:8" ht="20.100000000000001" hidden="1" customHeight="1" x14ac:dyDescent="0.25">
      <c r="A223" s="7">
        <v>305</v>
      </c>
      <c r="B223" s="5" t="s">
        <v>358</v>
      </c>
      <c r="C223" s="5" t="s">
        <v>103</v>
      </c>
      <c r="D223" s="5" t="s">
        <v>109</v>
      </c>
      <c r="E223" s="5">
        <v>17.09</v>
      </c>
      <c r="F223" s="5">
        <v>2.72</v>
      </c>
      <c r="G223" s="5">
        <f t="shared" si="5"/>
        <v>46.4848</v>
      </c>
      <c r="H223" s="5"/>
    </row>
    <row r="224" spans="1:8" ht="20.100000000000001" hidden="1" customHeight="1" x14ac:dyDescent="0.25">
      <c r="A224" s="7">
        <v>308</v>
      </c>
      <c r="B224" s="5" t="s">
        <v>358</v>
      </c>
      <c r="C224" s="5" t="s">
        <v>103</v>
      </c>
      <c r="D224" s="5" t="s">
        <v>109</v>
      </c>
      <c r="E224" s="5">
        <v>14.14</v>
      </c>
      <c r="F224" s="5">
        <v>2.56</v>
      </c>
      <c r="G224" s="5">
        <f t="shared" si="5"/>
        <v>36.198399999999999</v>
      </c>
      <c r="H224" s="5"/>
    </row>
    <row r="225" spans="1:8" ht="20.100000000000001" hidden="1" customHeight="1" x14ac:dyDescent="0.25">
      <c r="A225" s="7">
        <v>409</v>
      </c>
      <c r="B225" s="5" t="s">
        <v>358</v>
      </c>
      <c r="C225" s="5" t="s">
        <v>103</v>
      </c>
      <c r="D225" s="5" t="s">
        <v>110</v>
      </c>
      <c r="E225" s="5">
        <v>17.93</v>
      </c>
      <c r="F225" s="5">
        <v>2.48</v>
      </c>
      <c r="G225" s="5">
        <f t="shared" si="5"/>
        <v>44.4664</v>
      </c>
      <c r="H225" s="5"/>
    </row>
    <row r="226" spans="1:8" ht="20.100000000000001" hidden="1" customHeight="1" x14ac:dyDescent="0.25">
      <c r="A226" s="7">
        <v>405</v>
      </c>
      <c r="B226" s="5" t="s">
        <v>358</v>
      </c>
      <c r="C226" s="5" t="s">
        <v>103</v>
      </c>
      <c r="D226" s="5" t="s">
        <v>110</v>
      </c>
      <c r="E226" s="5">
        <v>14.85</v>
      </c>
      <c r="F226" s="5">
        <v>2.36</v>
      </c>
      <c r="G226" s="5">
        <f t="shared" si="5"/>
        <v>35.045999999999999</v>
      </c>
      <c r="H226" s="5"/>
    </row>
    <row r="227" spans="1:8" ht="20.100000000000001" customHeight="1" x14ac:dyDescent="0.25">
      <c r="A227" s="7" t="s">
        <v>118</v>
      </c>
      <c r="B227" s="5" t="s">
        <v>371</v>
      </c>
      <c r="C227" s="5" t="s">
        <v>104</v>
      </c>
      <c r="D227" s="5" t="s">
        <v>106</v>
      </c>
      <c r="E227" s="5">
        <v>80.650000000000006</v>
      </c>
      <c r="F227" s="5">
        <v>2.79</v>
      </c>
      <c r="G227" s="5">
        <f t="shared" si="5"/>
        <v>225.01350000000002</v>
      </c>
      <c r="H227" s="5"/>
    </row>
    <row r="228" spans="1:8" ht="20.100000000000001" hidden="1" customHeight="1" x14ac:dyDescent="0.25">
      <c r="A228" s="7" t="s">
        <v>221</v>
      </c>
      <c r="B228" s="5" t="s">
        <v>358</v>
      </c>
      <c r="C228" s="5" t="s">
        <v>104</v>
      </c>
      <c r="D228" s="5" t="s">
        <v>106</v>
      </c>
      <c r="E228" s="5">
        <v>48.78</v>
      </c>
      <c r="F228" s="5">
        <v>2.4</v>
      </c>
      <c r="G228" s="5">
        <f t="shared" si="5"/>
        <v>117.072</v>
      </c>
      <c r="H228" s="5"/>
    </row>
    <row r="229" spans="1:8" ht="20.100000000000001" hidden="1" customHeight="1" x14ac:dyDescent="0.25">
      <c r="A229" s="7">
        <v>114</v>
      </c>
      <c r="B229" s="5" t="s">
        <v>358</v>
      </c>
      <c r="C229" s="5" t="s">
        <v>104</v>
      </c>
      <c r="D229" s="5" t="s">
        <v>107</v>
      </c>
      <c r="E229" s="5">
        <f>38.03+29.18</f>
        <v>67.210000000000008</v>
      </c>
      <c r="F229" s="5">
        <v>2.41</v>
      </c>
      <c r="G229" s="5">
        <f t="shared" si="5"/>
        <v>161.97610000000003</v>
      </c>
      <c r="H229" s="5"/>
    </row>
    <row r="230" spans="1:8" ht="20.100000000000001" hidden="1" customHeight="1" x14ac:dyDescent="0.25">
      <c r="A230" s="7" t="s">
        <v>209</v>
      </c>
      <c r="B230" s="5" t="s">
        <v>265</v>
      </c>
      <c r="C230" s="5" t="s">
        <v>105</v>
      </c>
      <c r="D230" s="5" t="s">
        <v>111</v>
      </c>
      <c r="E230" s="53"/>
      <c r="F230" s="7">
        <v>2.85</v>
      </c>
      <c r="G230" s="53">
        <f t="shared" ref="G230:G235" si="6">+F230*E230</f>
        <v>0</v>
      </c>
      <c r="H230" s="5" t="s">
        <v>38</v>
      </c>
    </row>
    <row r="231" spans="1:8" ht="20.100000000000001" hidden="1" customHeight="1" x14ac:dyDescent="0.25">
      <c r="A231" s="7" t="s">
        <v>228</v>
      </c>
      <c r="B231" s="5" t="s">
        <v>335</v>
      </c>
      <c r="C231" s="5" t="s">
        <v>105</v>
      </c>
      <c r="D231" s="5" t="s">
        <v>111</v>
      </c>
      <c r="E231" s="53"/>
      <c r="F231" s="7">
        <v>2.85</v>
      </c>
      <c r="G231" s="53">
        <f t="shared" si="6"/>
        <v>0</v>
      </c>
      <c r="H231" s="5" t="s">
        <v>38</v>
      </c>
    </row>
    <row r="232" spans="1:8" ht="20.100000000000001" hidden="1" customHeight="1" x14ac:dyDescent="0.25">
      <c r="A232" s="7" t="s">
        <v>229</v>
      </c>
      <c r="B232" s="5" t="s">
        <v>278</v>
      </c>
      <c r="C232" s="5" t="s">
        <v>105</v>
      </c>
      <c r="D232" s="5" t="s">
        <v>111</v>
      </c>
      <c r="E232" s="53"/>
      <c r="F232" s="7">
        <v>2.85</v>
      </c>
      <c r="G232" s="53">
        <f t="shared" si="6"/>
        <v>0</v>
      </c>
      <c r="H232" s="5" t="s">
        <v>38</v>
      </c>
    </row>
    <row r="233" spans="1:8" ht="20.100000000000001" hidden="1" customHeight="1" x14ac:dyDescent="0.25">
      <c r="A233" s="7" t="s">
        <v>230</v>
      </c>
      <c r="B233" s="5" t="s">
        <v>336</v>
      </c>
      <c r="C233" s="5" t="s">
        <v>105</v>
      </c>
      <c r="D233" s="5" t="s">
        <v>111</v>
      </c>
      <c r="E233" s="53"/>
      <c r="F233" s="7">
        <v>2.85</v>
      </c>
      <c r="G233" s="53">
        <f t="shared" si="6"/>
        <v>0</v>
      </c>
      <c r="H233" s="5" t="s">
        <v>38</v>
      </c>
    </row>
    <row r="234" spans="1:8" ht="20.100000000000001" hidden="1" customHeight="1" x14ac:dyDescent="0.25">
      <c r="A234" s="7" t="s">
        <v>231</v>
      </c>
      <c r="B234" s="5" t="s">
        <v>337</v>
      </c>
      <c r="C234" s="5" t="s">
        <v>105</v>
      </c>
      <c r="D234" s="5" t="s">
        <v>111</v>
      </c>
      <c r="E234" s="53"/>
      <c r="F234" s="7">
        <v>2.85</v>
      </c>
      <c r="G234" s="53">
        <f t="shared" si="6"/>
        <v>0</v>
      </c>
      <c r="H234" s="5" t="s">
        <v>38</v>
      </c>
    </row>
    <row r="235" spans="1:8" ht="20.100000000000001" hidden="1" customHeight="1" x14ac:dyDescent="0.25">
      <c r="A235" s="7" t="s">
        <v>232</v>
      </c>
      <c r="B235" s="5" t="s">
        <v>338</v>
      </c>
      <c r="C235" s="5" t="s">
        <v>105</v>
      </c>
      <c r="D235" s="5" t="s">
        <v>111</v>
      </c>
      <c r="E235" s="53"/>
      <c r="F235" s="7">
        <v>2.85</v>
      </c>
      <c r="G235" s="53">
        <f t="shared" si="6"/>
        <v>0</v>
      </c>
      <c r="H235" s="5" t="s">
        <v>38</v>
      </c>
    </row>
    <row r="236" spans="1:8" ht="20.100000000000001" hidden="1" customHeight="1" x14ac:dyDescent="0.25">
      <c r="A236" s="7">
        <v>138</v>
      </c>
      <c r="B236" s="5" t="s">
        <v>358</v>
      </c>
      <c r="C236" s="5" t="s">
        <v>103</v>
      </c>
      <c r="D236" s="5" t="s">
        <v>107</v>
      </c>
      <c r="E236" s="5">
        <f>94.05+6.94</f>
        <v>100.99</v>
      </c>
      <c r="F236" s="5">
        <v>2.41</v>
      </c>
      <c r="G236" s="5">
        <f t="shared" ref="G236:G265" si="7">+E236*F236</f>
        <v>243.38589999999999</v>
      </c>
      <c r="H236" s="5"/>
    </row>
    <row r="237" spans="1:8" ht="20.100000000000001" hidden="1" customHeight="1" x14ac:dyDescent="0.25">
      <c r="A237" s="7"/>
      <c r="B237" s="5"/>
      <c r="C237" s="5"/>
      <c r="D237" s="5"/>
      <c r="E237" s="5"/>
      <c r="F237" s="5"/>
      <c r="G237" s="5">
        <f t="shared" si="7"/>
        <v>0</v>
      </c>
      <c r="H237" s="5"/>
    </row>
    <row r="238" spans="1:8" ht="20.100000000000001" hidden="1" customHeight="1" x14ac:dyDescent="0.25">
      <c r="A238" s="7"/>
      <c r="B238" s="5"/>
      <c r="C238" s="5"/>
      <c r="D238" s="5"/>
      <c r="E238" s="5"/>
      <c r="F238" s="5"/>
      <c r="G238" s="5">
        <f t="shared" si="7"/>
        <v>0</v>
      </c>
      <c r="H238" s="5"/>
    </row>
    <row r="239" spans="1:8" ht="20.100000000000001" hidden="1" customHeight="1" x14ac:dyDescent="0.25">
      <c r="A239" s="7"/>
      <c r="B239" s="5"/>
      <c r="C239" s="5"/>
      <c r="D239" s="5"/>
      <c r="E239" s="5"/>
      <c r="F239" s="5"/>
      <c r="G239" s="5">
        <f t="shared" si="7"/>
        <v>0</v>
      </c>
      <c r="H239" s="5"/>
    </row>
    <row r="240" spans="1:8" ht="20.100000000000001" hidden="1" customHeight="1" x14ac:dyDescent="0.25">
      <c r="A240" s="7"/>
      <c r="B240" s="5"/>
      <c r="C240" s="5"/>
      <c r="D240" s="5"/>
      <c r="E240" s="5"/>
      <c r="F240" s="5"/>
      <c r="G240" s="5">
        <f t="shared" si="7"/>
        <v>0</v>
      </c>
      <c r="H240" s="5"/>
    </row>
    <row r="241" spans="1:8" ht="20.100000000000001" hidden="1" customHeight="1" x14ac:dyDescent="0.25">
      <c r="A241" s="7"/>
      <c r="B241" s="5"/>
      <c r="C241" s="5"/>
      <c r="D241" s="5"/>
      <c r="E241" s="5"/>
      <c r="F241" s="5"/>
      <c r="G241" s="5">
        <f t="shared" si="7"/>
        <v>0</v>
      </c>
      <c r="H241" s="5"/>
    </row>
    <row r="242" spans="1:8" ht="20.100000000000001" hidden="1" customHeight="1" x14ac:dyDescent="0.25">
      <c r="A242" s="7"/>
      <c r="B242" s="5"/>
      <c r="C242" s="5"/>
      <c r="D242" s="5"/>
      <c r="E242" s="5"/>
      <c r="F242" s="5"/>
      <c r="G242" s="5">
        <f t="shared" si="7"/>
        <v>0</v>
      </c>
      <c r="H242" s="5"/>
    </row>
    <row r="243" spans="1:8" ht="20.100000000000001" hidden="1" customHeight="1" x14ac:dyDescent="0.25">
      <c r="A243" s="7"/>
      <c r="B243" s="5"/>
      <c r="C243" s="5"/>
      <c r="D243" s="5"/>
      <c r="E243" s="5"/>
      <c r="F243" s="5"/>
      <c r="G243" s="5">
        <f t="shared" si="7"/>
        <v>0</v>
      </c>
      <c r="H243" s="5"/>
    </row>
    <row r="244" spans="1:8" ht="20.100000000000001" hidden="1" customHeight="1" x14ac:dyDescent="0.25">
      <c r="A244" s="7"/>
      <c r="B244" s="5"/>
      <c r="C244" s="5"/>
      <c r="D244" s="5"/>
      <c r="E244" s="5"/>
      <c r="F244" s="5"/>
      <c r="G244" s="5">
        <f t="shared" si="7"/>
        <v>0</v>
      </c>
      <c r="H244" s="5"/>
    </row>
    <row r="245" spans="1:8" ht="20.100000000000001" hidden="1" customHeight="1" x14ac:dyDescent="0.25">
      <c r="A245" s="7"/>
      <c r="B245" s="5"/>
      <c r="C245" s="5"/>
      <c r="D245" s="5"/>
      <c r="E245" s="5"/>
      <c r="F245" s="5"/>
      <c r="G245" s="5">
        <f t="shared" si="7"/>
        <v>0</v>
      </c>
      <c r="H245" s="5"/>
    </row>
    <row r="246" spans="1:8" ht="20.100000000000001" hidden="1" customHeight="1" x14ac:dyDescent="0.25">
      <c r="A246" s="7"/>
      <c r="B246" s="5"/>
      <c r="C246" s="5"/>
      <c r="D246" s="5"/>
      <c r="E246" s="5"/>
      <c r="F246" s="5"/>
      <c r="G246" s="5">
        <f t="shared" si="7"/>
        <v>0</v>
      </c>
      <c r="H246" s="5"/>
    </row>
    <row r="247" spans="1:8" ht="20.100000000000001" hidden="1" customHeight="1" x14ac:dyDescent="0.25">
      <c r="A247" s="7"/>
      <c r="B247" s="5"/>
      <c r="C247" s="5"/>
      <c r="D247" s="5"/>
      <c r="E247" s="5"/>
      <c r="F247" s="5"/>
      <c r="G247" s="5">
        <f t="shared" si="7"/>
        <v>0</v>
      </c>
      <c r="H247" s="5"/>
    </row>
    <row r="248" spans="1:8" ht="20.100000000000001" hidden="1" customHeight="1" x14ac:dyDescent="0.25">
      <c r="A248" s="7"/>
      <c r="B248" s="5"/>
      <c r="C248" s="5"/>
      <c r="D248" s="5"/>
      <c r="E248" s="5"/>
      <c r="F248" s="5"/>
      <c r="G248" s="5">
        <f t="shared" si="7"/>
        <v>0</v>
      </c>
      <c r="H248" s="5"/>
    </row>
    <row r="249" spans="1:8" ht="20.100000000000001" hidden="1" customHeight="1" x14ac:dyDescent="0.25">
      <c r="A249" s="7"/>
      <c r="B249" s="5"/>
      <c r="C249" s="5"/>
      <c r="D249" s="5"/>
      <c r="E249" s="5"/>
      <c r="F249" s="5"/>
      <c r="G249" s="5">
        <f t="shared" si="7"/>
        <v>0</v>
      </c>
      <c r="H249" s="5"/>
    </row>
    <row r="250" spans="1:8" ht="20.100000000000001" hidden="1" customHeight="1" x14ac:dyDescent="0.25">
      <c r="A250" s="7"/>
      <c r="B250" s="5"/>
      <c r="C250" s="5"/>
      <c r="D250" s="5"/>
      <c r="E250" s="5"/>
      <c r="F250" s="5"/>
      <c r="G250" s="5">
        <f t="shared" si="7"/>
        <v>0</v>
      </c>
      <c r="H250" s="5"/>
    </row>
    <row r="251" spans="1:8" ht="20.100000000000001" hidden="1" customHeight="1" x14ac:dyDescent="0.25">
      <c r="A251" s="7"/>
      <c r="B251" s="5"/>
      <c r="C251" s="5"/>
      <c r="D251" s="5"/>
      <c r="E251" s="5"/>
      <c r="F251" s="5"/>
      <c r="G251" s="5">
        <f t="shared" si="7"/>
        <v>0</v>
      </c>
      <c r="H251" s="5"/>
    </row>
    <row r="252" spans="1:8" ht="20.100000000000001" hidden="1" customHeight="1" x14ac:dyDescent="0.25">
      <c r="A252" s="7"/>
      <c r="B252" s="5"/>
      <c r="C252" s="5"/>
      <c r="D252" s="5"/>
      <c r="E252" s="5"/>
      <c r="F252" s="5"/>
      <c r="G252" s="5">
        <f t="shared" si="7"/>
        <v>0</v>
      </c>
      <c r="H252" s="5"/>
    </row>
    <row r="253" spans="1:8" ht="20.100000000000001" hidden="1" customHeight="1" x14ac:dyDescent="0.25">
      <c r="A253" s="7"/>
      <c r="B253" s="5"/>
      <c r="C253" s="5"/>
      <c r="D253" s="5"/>
      <c r="E253" s="5"/>
      <c r="F253" s="5"/>
      <c r="G253" s="5">
        <f t="shared" si="7"/>
        <v>0</v>
      </c>
      <c r="H253" s="5"/>
    </row>
    <row r="254" spans="1:8" ht="20.100000000000001" hidden="1" customHeight="1" x14ac:dyDescent="0.25">
      <c r="A254" s="7"/>
      <c r="B254" s="5"/>
      <c r="C254" s="5"/>
      <c r="D254" s="5"/>
      <c r="E254" s="5"/>
      <c r="F254" s="5"/>
      <c r="G254" s="5">
        <f t="shared" si="7"/>
        <v>0</v>
      </c>
      <c r="H254" s="5"/>
    </row>
    <row r="255" spans="1:8" ht="20.100000000000001" hidden="1" customHeight="1" x14ac:dyDescent="0.25">
      <c r="A255" s="7"/>
      <c r="B255" s="5"/>
      <c r="C255" s="5"/>
      <c r="D255" s="5"/>
      <c r="E255" s="5"/>
      <c r="F255" s="5"/>
      <c r="G255" s="5">
        <f t="shared" si="7"/>
        <v>0</v>
      </c>
      <c r="H255" s="5"/>
    </row>
    <row r="256" spans="1:8" ht="20.100000000000001" hidden="1" customHeight="1" x14ac:dyDescent="0.25">
      <c r="A256" s="7"/>
      <c r="B256" s="5"/>
      <c r="C256" s="5"/>
      <c r="D256" s="5"/>
      <c r="E256" s="5"/>
      <c r="F256" s="5"/>
      <c r="G256" s="5">
        <f t="shared" si="7"/>
        <v>0</v>
      </c>
      <c r="H256" s="5"/>
    </row>
    <row r="257" spans="1:8" ht="20.100000000000001" hidden="1" customHeight="1" x14ac:dyDescent="0.25">
      <c r="A257" s="7"/>
      <c r="B257" s="5"/>
      <c r="C257" s="5"/>
      <c r="D257" s="5"/>
      <c r="E257" s="5"/>
      <c r="F257" s="5"/>
      <c r="G257" s="5">
        <f t="shared" si="7"/>
        <v>0</v>
      </c>
      <c r="H257" s="5"/>
    </row>
    <row r="258" spans="1:8" ht="20.100000000000001" hidden="1" customHeight="1" x14ac:dyDescent="0.25">
      <c r="A258" s="7"/>
      <c r="B258" s="5"/>
      <c r="C258" s="5"/>
      <c r="D258" s="5"/>
      <c r="E258" s="5"/>
      <c r="F258" s="5"/>
      <c r="G258" s="5">
        <f t="shared" si="7"/>
        <v>0</v>
      </c>
      <c r="H258" s="5"/>
    </row>
    <row r="259" spans="1:8" ht="20.100000000000001" hidden="1" customHeight="1" x14ac:dyDescent="0.25">
      <c r="A259" s="7"/>
      <c r="B259" s="5"/>
      <c r="C259" s="5"/>
      <c r="D259" s="5"/>
      <c r="E259" s="5"/>
      <c r="F259" s="5"/>
      <c r="G259" s="5">
        <f t="shared" si="7"/>
        <v>0</v>
      </c>
      <c r="H259" s="5"/>
    </row>
    <row r="260" spans="1:8" ht="20.100000000000001" hidden="1" customHeight="1" x14ac:dyDescent="0.25">
      <c r="A260" s="7"/>
      <c r="B260" s="5"/>
      <c r="C260" s="5"/>
      <c r="D260" s="5"/>
      <c r="E260" s="5"/>
      <c r="F260" s="5"/>
      <c r="G260" s="5">
        <f t="shared" si="7"/>
        <v>0</v>
      </c>
      <c r="H260" s="5"/>
    </row>
    <row r="261" spans="1:8" ht="20.100000000000001" hidden="1" customHeight="1" x14ac:dyDescent="0.25">
      <c r="A261" s="7"/>
      <c r="B261" s="5"/>
      <c r="C261" s="5"/>
      <c r="D261" s="5"/>
      <c r="E261" s="5"/>
      <c r="F261" s="5"/>
      <c r="G261" s="5">
        <f t="shared" si="7"/>
        <v>0</v>
      </c>
      <c r="H261" s="5"/>
    </row>
    <row r="262" spans="1:8" ht="20.100000000000001" hidden="1" customHeight="1" x14ac:dyDescent="0.25">
      <c r="A262" s="7"/>
      <c r="B262" s="5"/>
      <c r="C262" s="5"/>
      <c r="D262" s="5"/>
      <c r="E262" s="5"/>
      <c r="F262" s="5"/>
      <c r="G262" s="5">
        <f t="shared" si="7"/>
        <v>0</v>
      </c>
      <c r="H262" s="5"/>
    </row>
    <row r="263" spans="1:8" ht="20.100000000000001" hidden="1" customHeight="1" x14ac:dyDescent="0.25">
      <c r="A263" s="7"/>
      <c r="B263" s="5"/>
      <c r="C263" s="5"/>
      <c r="D263" s="5"/>
      <c r="E263" s="5"/>
      <c r="F263" s="5"/>
      <c r="G263" s="5">
        <f t="shared" si="7"/>
        <v>0</v>
      </c>
      <c r="H263" s="5"/>
    </row>
    <row r="264" spans="1:8" ht="20.100000000000001" hidden="1" customHeight="1" x14ac:dyDescent="0.25">
      <c r="A264" s="7"/>
      <c r="B264" s="5"/>
      <c r="C264" s="5"/>
      <c r="D264" s="5"/>
      <c r="E264" s="5"/>
      <c r="F264" s="5"/>
      <c r="G264" s="5">
        <f t="shared" si="7"/>
        <v>0</v>
      </c>
      <c r="H264" s="5"/>
    </row>
    <row r="265" spans="1:8" ht="20.100000000000001" customHeight="1" x14ac:dyDescent="0.25">
      <c r="A265" s="60"/>
      <c r="G265" s="1">
        <f t="shared" si="7"/>
        <v>0</v>
      </c>
    </row>
    <row r="266" spans="1:8" ht="20.100000000000001" customHeight="1" x14ac:dyDescent="0.25">
      <c r="A266" s="6"/>
      <c r="B266" s="6"/>
      <c r="C266" s="6"/>
      <c r="D266" s="6"/>
      <c r="E266" s="6"/>
      <c r="F266" s="6"/>
      <c r="G266" s="6"/>
      <c r="H266" s="6"/>
    </row>
    <row r="273" spans="6:6" ht="20.100000000000001" customHeight="1" x14ac:dyDescent="0.25">
      <c r="F273" s="54"/>
    </row>
  </sheetData>
  <autoFilter ref="A2:H264" xr:uid="{8168D996-B5D9-40EE-8D02-C3E92EF45F1E}">
    <filterColumn colId="1">
      <filters>
        <filter val="Rangement salle"/>
        <filter val="Rangement salle de détente"/>
        <filter val="Salle de classe"/>
        <filter val="Salle de cours 201"/>
        <filter val="Salle de cours 202"/>
        <filter val="Salle de cours 203"/>
        <filter val="Salle de cours 204"/>
        <filter val="Salle de cours 301 et 314"/>
        <filter val="salle de cours E101"/>
        <filter val="salle de cours E102"/>
        <filter val="salle de cours E103"/>
        <filter val="salle de cours F005"/>
        <filter val="salle de cours F006"/>
        <filter val="salle de cours F007"/>
        <filter val="salle de cours F008"/>
        <filter val="salle de cours F009"/>
        <filter val="salle de cours F010"/>
        <filter val="salle de cours F012"/>
        <filter val="salle de cours F105"/>
        <filter val="salle de cours F106"/>
        <filter val="salle de cours F107"/>
        <filter val="salle de cours F108"/>
        <filter val="salle de cours F109"/>
        <filter val="salle de cours F110"/>
        <filter val="salle de cours F111"/>
        <filter val="salle de cours F112"/>
        <filter val="salle de cours G113"/>
        <filter val="salle de cours G114"/>
        <filter val="salle de cours G115"/>
        <filter val="salle de cours G116"/>
        <filter val="salle de cours G121"/>
        <filter val="salle de pause"/>
        <filter val="salle de presse"/>
        <filter val="Salle de réunion"/>
        <filter val="Salle de réunion/Cuisine?"/>
        <filter val="salle détente"/>
        <filter val="Salle informatique E001"/>
        <filter val="Salle informatique E002"/>
        <filter val="salle travail de groupe 1"/>
        <filter val="salle travail de groupe 2"/>
        <filter val="salle travail de groupe 3"/>
        <filter val="salle travail de groupe 4"/>
      </filters>
    </filterColumn>
  </autoFilter>
  <sortState xmlns:xlrd2="http://schemas.microsoft.com/office/spreadsheetml/2017/richdata2" ref="A152:H265">
    <sortCondition ref="A2:A265"/>
  </sortState>
  <mergeCells count="3">
    <mergeCell ref="A1:B1"/>
    <mergeCell ref="C1:D1"/>
    <mergeCell ref="E1:G1"/>
  </mergeCells>
  <phoneticPr fontId="4" type="noConversion"/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1846B-DE38-45C4-8C46-18E50B69ADAC}">
  <sheetPr>
    <tabColor rgb="FFDCDC00"/>
    <pageSetUpPr fitToPage="1"/>
  </sheetPr>
  <dimension ref="A1:S1048576"/>
  <sheetViews>
    <sheetView tabSelected="1" zoomScale="85" zoomScaleNormal="85" workbookViewId="0">
      <pane xSplit="2" ySplit="2" topLeftCell="F3" activePane="bottomRight" state="frozen"/>
      <selection activeCell="I9" sqref="I9"/>
      <selection pane="topRight" activeCell="I9" sqref="I9"/>
      <selection pane="bottomLeft" activeCell="I9" sqref="I9"/>
      <selection pane="bottomRight" activeCell="L228" sqref="L228"/>
    </sheetView>
  </sheetViews>
  <sheetFormatPr baseColWidth="10" defaultColWidth="10.7109375" defaultRowHeight="20.100000000000001" customHeight="1" outlineLevelCol="2" x14ac:dyDescent="0.25"/>
  <cols>
    <col min="1" max="1" width="15.5703125" style="1" customWidth="1"/>
    <col min="2" max="2" width="30.5703125" style="1" customWidth="1"/>
    <col min="3" max="4" width="15.5703125" style="1" customWidth="1" outlineLevel="1"/>
    <col min="5" max="7" width="15.5703125" style="1" customWidth="1" outlineLevel="2"/>
    <col min="8" max="8" width="15.5703125" style="1" customWidth="1" outlineLevel="1"/>
    <col min="9" max="9" width="20.5703125" style="2" customWidth="1"/>
    <col min="10" max="10" width="20.5703125" style="1" hidden="1" customWidth="1"/>
    <col min="11" max="13" width="20.5703125" style="1" customWidth="1"/>
    <col min="14" max="14" width="20.5703125" style="59" customWidth="1"/>
    <col min="15" max="16384" width="10.7109375" style="1"/>
  </cols>
  <sheetData>
    <row r="1" spans="1:14" ht="20.100000000000001" customHeight="1" x14ac:dyDescent="0.25">
      <c r="A1" s="61" t="s">
        <v>20</v>
      </c>
      <c r="B1" s="61"/>
      <c r="C1" s="61" t="s">
        <v>0</v>
      </c>
      <c r="D1" s="61"/>
      <c r="E1" s="61" t="s">
        <v>1</v>
      </c>
      <c r="F1" s="61"/>
      <c r="G1" s="61"/>
      <c r="H1" s="3" t="s">
        <v>2</v>
      </c>
      <c r="I1" s="62" t="s">
        <v>18</v>
      </c>
      <c r="J1" s="62"/>
      <c r="K1" s="62"/>
      <c r="L1" s="62"/>
      <c r="M1" s="62"/>
      <c r="N1" s="63"/>
    </row>
    <row r="2" spans="1:14" ht="40.15" customHeight="1" x14ac:dyDescent="0.25">
      <c r="A2" s="4" t="s">
        <v>13</v>
      </c>
      <c r="B2" s="4" t="s">
        <v>3</v>
      </c>
      <c r="C2" s="4" t="s">
        <v>14</v>
      </c>
      <c r="D2" s="4" t="s">
        <v>4</v>
      </c>
      <c r="E2" s="4" t="s">
        <v>11</v>
      </c>
      <c r="F2" s="4" t="s">
        <v>10</v>
      </c>
      <c r="G2" s="4" t="s">
        <v>12</v>
      </c>
      <c r="H2" s="4" t="s">
        <v>5</v>
      </c>
      <c r="I2" s="12" t="s">
        <v>21</v>
      </c>
      <c r="J2" s="12" t="s">
        <v>39</v>
      </c>
      <c r="K2" s="12" t="s">
        <v>16</v>
      </c>
      <c r="L2" s="12" t="s">
        <v>17</v>
      </c>
      <c r="M2" s="11" t="s">
        <v>19</v>
      </c>
      <c r="N2" s="56" t="s">
        <v>15</v>
      </c>
    </row>
    <row r="3" spans="1:14" ht="20.100000000000001" customHeight="1" x14ac:dyDescent="0.25">
      <c r="A3" s="53" t="str">
        <f>IF(LOCAUX!A3=0,"",LOCAUX!A3)</f>
        <v>001</v>
      </c>
      <c r="B3" s="53" t="str">
        <f>IF(LOCAUX!B3=0,"",LOCAUX!B3)</f>
        <v>Espace étudiant</v>
      </c>
      <c r="C3" s="53" t="str">
        <f>IF(LOCAUX!C3=0,"",LOCAUX!C3)</f>
        <v>E</v>
      </c>
      <c r="D3" s="53" t="str">
        <f>IF(LOCAUX!D3=0,"",LOCAUX!D3)</f>
        <v>00 - Niveau 0</v>
      </c>
      <c r="E3" s="53">
        <f>IF(LOCAUX!E3=0,"",LOCAUX!E3)</f>
        <v>68.38</v>
      </c>
      <c r="F3" s="7">
        <f>IF(LOCAUX!F3=0,"",LOCAUX!F3)</f>
        <v>2.85</v>
      </c>
      <c r="G3" s="53">
        <f>IF(LOCAUX!G3=0,"",LOCAUX!G3)</f>
        <v>194.88299999999998</v>
      </c>
      <c r="H3" s="53">
        <f>IF(LOCAUX!H3=0,"",LOCAUX!H3)</f>
        <v>29.09090909090909</v>
      </c>
      <c r="I3" s="10">
        <v>22</v>
      </c>
      <c r="J3" s="5"/>
      <c r="K3" s="34">
        <f>+L3</f>
        <v>640</v>
      </c>
      <c r="L3" s="34">
        <f>+I3*H3</f>
        <v>640</v>
      </c>
      <c r="M3" s="5" t="s">
        <v>346</v>
      </c>
      <c r="N3" s="57" t="s">
        <v>342</v>
      </c>
    </row>
    <row r="4" spans="1:14" ht="20.100000000000001" customHeight="1" x14ac:dyDescent="0.25">
      <c r="A4" s="7" t="str">
        <f>IF(LOCAUX!A4=0,"",LOCAUX!A4)</f>
        <v>002</v>
      </c>
      <c r="B4" s="7" t="str">
        <f>IF(LOCAUX!B4=0,"",LOCAUX!B4)</f>
        <v>Espace étudiant - point restauration</v>
      </c>
      <c r="C4" s="7" t="str">
        <f>IF(LOCAUX!C4=0,"",LOCAUX!C4)</f>
        <v>E</v>
      </c>
      <c r="D4" s="7" t="str">
        <f>IF(LOCAUX!D4=0,"",LOCAUX!D4)</f>
        <v>00 - Niveau 0</v>
      </c>
      <c r="E4" s="7">
        <f>IF(LOCAUX!E4=0,"",LOCAUX!E4)</f>
        <v>13.53</v>
      </c>
      <c r="F4" s="7">
        <f>IF(LOCAUX!F4=0,"",LOCAUX!F4)</f>
        <v>2.85</v>
      </c>
      <c r="G4" s="7">
        <f>IF(LOCAUX!G4=0,"",LOCAUX!G4)</f>
        <v>38.560499999999998</v>
      </c>
      <c r="H4" s="7" t="str">
        <f>IF(LOCAUX!H4=0,"",LOCAUX!H4)</f>
        <v>-</v>
      </c>
      <c r="I4" s="10"/>
      <c r="J4" s="5"/>
      <c r="K4" s="5"/>
      <c r="L4" s="5"/>
      <c r="M4" s="5"/>
      <c r="N4" s="57" t="s">
        <v>38</v>
      </c>
    </row>
    <row r="5" spans="1:14" ht="20.100000000000001" customHeight="1" x14ac:dyDescent="0.25">
      <c r="A5" s="7" t="str">
        <f>IF(LOCAUX!A5=0,"",LOCAUX!A5)</f>
        <v>004</v>
      </c>
      <c r="B5" s="7" t="str">
        <f>IF(LOCAUX!B5=0,"",LOCAUX!B5)</f>
        <v>Armoire électrique</v>
      </c>
      <c r="C5" s="7" t="str">
        <f>IF(LOCAUX!C5=0,"",LOCAUX!C5)</f>
        <v>E</v>
      </c>
      <c r="D5" s="7" t="str">
        <f>IF(LOCAUX!D5=0,"",LOCAUX!D5)</f>
        <v>00 - Niveau 0</v>
      </c>
      <c r="E5" s="7" t="str">
        <f>IF(LOCAUX!E5=0,"",LOCAUX!E5)</f>
        <v/>
      </c>
      <c r="F5" s="7">
        <f>IF(LOCAUX!F5=0,"",LOCAUX!F5)</f>
        <v>2.85</v>
      </c>
      <c r="G5" s="7" t="str">
        <f>IF(LOCAUX!G5=0,"",LOCAUX!G5)</f>
        <v/>
      </c>
      <c r="H5" s="7" t="str">
        <f>IF(LOCAUX!H5=0,"",LOCAUX!H5)</f>
        <v>-</v>
      </c>
      <c r="I5" s="10" t="s">
        <v>38</v>
      </c>
      <c r="J5" s="5"/>
      <c r="K5" s="5"/>
      <c r="L5" s="5"/>
      <c r="M5" s="5"/>
      <c r="N5" s="57" t="s">
        <v>38</v>
      </c>
    </row>
    <row r="6" spans="1:14" ht="20.100000000000001" customHeight="1" x14ac:dyDescent="0.25">
      <c r="A6" s="7" t="str">
        <f>IF(LOCAUX!A6=0,"",LOCAUX!A6)</f>
        <v>009</v>
      </c>
      <c r="B6" s="7" t="str">
        <f>IF(LOCAUX!B6=0,"",LOCAUX!B6)</f>
        <v>Salle informatique E002</v>
      </c>
      <c r="C6" s="7" t="str">
        <f>IF(LOCAUX!C6=0,"",LOCAUX!C6)</f>
        <v>E</v>
      </c>
      <c r="D6" s="7" t="str">
        <f>IF(LOCAUX!D6=0,"",LOCAUX!D6)</f>
        <v>00 - Niveau 0</v>
      </c>
      <c r="E6" s="7">
        <f>IF(LOCAUX!E6=0,"",LOCAUX!E6)</f>
        <v>51.13</v>
      </c>
      <c r="F6" s="7">
        <f>IF(LOCAUX!F6=0,"",LOCAUX!F6)</f>
        <v>2.85</v>
      </c>
      <c r="G6" s="7">
        <f>IF(LOCAUX!G6=0,"",LOCAUX!G6)</f>
        <v>145.72050000000002</v>
      </c>
      <c r="H6" s="7">
        <f>IF(LOCAUX!H6=0,"",LOCAUX!H6)</f>
        <v>20</v>
      </c>
      <c r="I6" s="10">
        <v>18</v>
      </c>
      <c r="J6" s="5"/>
      <c r="K6" s="5">
        <f>+L6</f>
        <v>360</v>
      </c>
      <c r="L6" s="5">
        <f>+I6*H6</f>
        <v>360</v>
      </c>
      <c r="M6" s="5" t="s">
        <v>346</v>
      </c>
      <c r="N6" s="57" t="s">
        <v>38</v>
      </c>
    </row>
    <row r="7" spans="1:14" ht="20.100000000000001" customHeight="1" x14ac:dyDescent="0.25">
      <c r="A7" s="7" t="str">
        <f>IF(LOCAUX!A7=0,"",LOCAUX!A7)</f>
        <v>010</v>
      </c>
      <c r="B7" s="7" t="str">
        <f>IF(LOCAUX!B7=0,"",LOCAUX!B7)</f>
        <v>Salle informatique E001</v>
      </c>
      <c r="C7" s="7" t="str">
        <f>IF(LOCAUX!C7=0,"",LOCAUX!C7)</f>
        <v>E</v>
      </c>
      <c r="D7" s="7" t="str">
        <f>IF(LOCAUX!D7=0,"",LOCAUX!D7)</f>
        <v>00 - Niveau 0</v>
      </c>
      <c r="E7" s="7">
        <f>IF(LOCAUX!E7=0,"",LOCAUX!E7)</f>
        <v>60.04</v>
      </c>
      <c r="F7" s="7">
        <f>IF(LOCAUX!F7=0,"",LOCAUX!F7)</f>
        <v>2.85</v>
      </c>
      <c r="G7" s="7">
        <f>IF(LOCAUX!G7=0,"",LOCAUX!G7)</f>
        <v>171.114</v>
      </c>
      <c r="H7" s="7">
        <f>IF(LOCAUX!H7=0,"",LOCAUX!H7)</f>
        <v>20</v>
      </c>
      <c r="I7" s="10">
        <v>18</v>
      </c>
      <c r="J7" s="5"/>
      <c r="K7" s="5">
        <f t="shared" ref="K7:K8" si="0">+L7</f>
        <v>360</v>
      </c>
      <c r="L7" s="5">
        <f t="shared" ref="L7:L8" si="1">+I7*H7</f>
        <v>360</v>
      </c>
      <c r="M7" s="5" t="s">
        <v>346</v>
      </c>
      <c r="N7" s="57" t="s">
        <v>38</v>
      </c>
    </row>
    <row r="8" spans="1:14" ht="20.100000000000001" customHeight="1" x14ac:dyDescent="0.25">
      <c r="A8" s="7" t="str">
        <f>IF(LOCAUX!A8=0,"",LOCAUX!A8)</f>
        <v>011</v>
      </c>
      <c r="B8" s="7" t="str">
        <f>IF(LOCAUX!B8=0,"",LOCAUX!B8)</f>
        <v>Espace détente étudiant</v>
      </c>
      <c r="C8" s="7" t="str">
        <f>IF(LOCAUX!C8=0,"",LOCAUX!C8)</f>
        <v>E</v>
      </c>
      <c r="D8" s="7" t="str">
        <f>IF(LOCAUX!D8=0,"",LOCAUX!D8)</f>
        <v>00 - Niveau 0</v>
      </c>
      <c r="E8" s="7">
        <f>IF(LOCAUX!E8=0,"",LOCAUX!E8)</f>
        <v>310.33999999999997</v>
      </c>
      <c r="F8" s="7">
        <f>IF(LOCAUX!F8=0,"",LOCAUX!F8)</f>
        <v>6.04</v>
      </c>
      <c r="G8" s="7">
        <f>IF(LOCAUX!G8=0,"",LOCAUX!G8)</f>
        <v>1874.4535999999998</v>
      </c>
      <c r="H8" s="7">
        <f>IF(LOCAUX!H8=0,"",LOCAUX!H8)</f>
        <v>50</v>
      </c>
      <c r="I8" s="10">
        <v>25</v>
      </c>
      <c r="J8" s="5"/>
      <c r="K8" s="5">
        <f t="shared" si="0"/>
        <v>1250</v>
      </c>
      <c r="L8" s="5">
        <f t="shared" si="1"/>
        <v>1250</v>
      </c>
      <c r="M8" s="5" t="s">
        <v>346</v>
      </c>
      <c r="N8" s="57" t="s">
        <v>38</v>
      </c>
    </row>
    <row r="9" spans="1:14" ht="20.100000000000001" customHeight="1" x14ac:dyDescent="0.25">
      <c r="A9" s="7" t="str">
        <f>IF(LOCAUX!A9=0,"",LOCAUX!A9)</f>
        <v>012</v>
      </c>
      <c r="B9" s="7" t="str">
        <f>IF(LOCAUX!B9=0,"",LOCAUX!B9)</f>
        <v>WC femmes</v>
      </c>
      <c r="C9" s="7" t="str">
        <f>IF(LOCAUX!C9=0,"",LOCAUX!C9)</f>
        <v>E</v>
      </c>
      <c r="D9" s="7" t="str">
        <f>IF(LOCAUX!D9=0,"",LOCAUX!D9)</f>
        <v>00 - Niveau 0</v>
      </c>
      <c r="E9" s="7">
        <f>IF(LOCAUX!E9=0,"",LOCAUX!E9)</f>
        <v>1.48</v>
      </c>
      <c r="F9" s="7">
        <f>IF(LOCAUX!F9=0,"",LOCAUX!F9)</f>
        <v>2.85</v>
      </c>
      <c r="G9" s="7">
        <f>IF(LOCAUX!G9=0,"",LOCAUX!G9)</f>
        <v>4.218</v>
      </c>
      <c r="H9" s="7">
        <f>IF(LOCAUX!H9=0,"",LOCAUX!H9)</f>
        <v>1</v>
      </c>
      <c r="I9" s="10" t="s">
        <v>339</v>
      </c>
      <c r="J9" s="5"/>
      <c r="K9" s="5">
        <f t="shared" ref="K9:K13" si="2">30+15*H9</f>
        <v>45</v>
      </c>
      <c r="L9" s="5"/>
      <c r="M9" s="5" t="s">
        <v>346</v>
      </c>
      <c r="N9" s="57" t="s">
        <v>38</v>
      </c>
    </row>
    <row r="10" spans="1:14" ht="20.100000000000001" customHeight="1" x14ac:dyDescent="0.25">
      <c r="A10" s="7" t="str">
        <f>IF(LOCAUX!A10=0,"",LOCAUX!A10)</f>
        <v>013</v>
      </c>
      <c r="B10" s="7" t="str">
        <f>IF(LOCAUX!B10=0,"",LOCAUX!B10)</f>
        <v>WC hommes</v>
      </c>
      <c r="C10" s="7" t="str">
        <f>IF(LOCAUX!C10=0,"",LOCAUX!C10)</f>
        <v>E</v>
      </c>
      <c r="D10" s="7" t="str">
        <f>IF(LOCAUX!D10=0,"",LOCAUX!D10)</f>
        <v>00 - Niveau 0</v>
      </c>
      <c r="E10" s="7">
        <f>IF(LOCAUX!E10=0,"",LOCAUX!E10)</f>
        <v>1.63</v>
      </c>
      <c r="F10" s="7">
        <f>IF(LOCAUX!F10=0,"",LOCAUX!F10)</f>
        <v>2.85</v>
      </c>
      <c r="G10" s="7">
        <f>IF(LOCAUX!G10=0,"",LOCAUX!G10)</f>
        <v>4.6455000000000002</v>
      </c>
      <c r="H10" s="7">
        <f>IF(LOCAUX!H10=0,"",LOCAUX!H10)</f>
        <v>1</v>
      </c>
      <c r="I10" s="10" t="s">
        <v>339</v>
      </c>
      <c r="J10" s="5"/>
      <c r="K10" s="5">
        <f t="shared" si="2"/>
        <v>45</v>
      </c>
      <c r="L10" s="5"/>
      <c r="M10" s="5" t="s">
        <v>346</v>
      </c>
      <c r="N10" s="57" t="s">
        <v>38</v>
      </c>
    </row>
    <row r="11" spans="1:14" ht="20.100000000000001" customHeight="1" x14ac:dyDescent="0.25">
      <c r="A11" s="7" t="str">
        <f>IF(LOCAUX!A11=0,"",LOCAUX!A11)</f>
        <v>014</v>
      </c>
      <c r="B11" s="7" t="str">
        <f>IF(LOCAUX!B11=0,"",LOCAUX!B11)</f>
        <v>WC (lavabos)</v>
      </c>
      <c r="C11" s="7" t="str">
        <f>IF(LOCAUX!C11=0,"",LOCAUX!C11)</f>
        <v>E</v>
      </c>
      <c r="D11" s="7" t="str">
        <f>IF(LOCAUX!D11=0,"",LOCAUX!D11)</f>
        <v>00 - Niveau 0</v>
      </c>
      <c r="E11" s="7">
        <f>IF(LOCAUX!E11=0,"",LOCAUX!E11)</f>
        <v>9.09</v>
      </c>
      <c r="F11" s="7">
        <f>IF(LOCAUX!F11=0,"",LOCAUX!F11)</f>
        <v>2.85</v>
      </c>
      <c r="G11" s="7">
        <f>IF(LOCAUX!G11=0,"",LOCAUX!G11)</f>
        <v>25.906500000000001</v>
      </c>
      <c r="H11" s="7">
        <f>IF(LOCAUX!H11=0,"",LOCAUX!H11)</f>
        <v>2</v>
      </c>
      <c r="I11" s="10" t="s">
        <v>339</v>
      </c>
      <c r="J11" s="5"/>
      <c r="K11" s="5">
        <f t="shared" si="2"/>
        <v>60</v>
      </c>
      <c r="L11" s="5"/>
      <c r="M11" s="5" t="s">
        <v>346</v>
      </c>
      <c r="N11" s="57" t="s">
        <v>38</v>
      </c>
    </row>
    <row r="12" spans="1:14" ht="20.100000000000001" customHeight="1" x14ac:dyDescent="0.25">
      <c r="A12" s="7" t="str">
        <f>IF(LOCAUX!A12=0,"",LOCAUX!A12)</f>
        <v>015</v>
      </c>
      <c r="B12" s="7" t="str">
        <f>IF(LOCAUX!B12=0,"",LOCAUX!B12)</f>
        <v>WC (Condamné)</v>
      </c>
      <c r="C12" s="7" t="str">
        <f>IF(LOCAUX!C12=0,"",LOCAUX!C12)</f>
        <v>E</v>
      </c>
      <c r="D12" s="7" t="str">
        <f>IF(LOCAUX!D12=0,"",LOCAUX!D12)</f>
        <v>00 - Niveau 0</v>
      </c>
      <c r="E12" s="7" t="str">
        <f>IF(LOCAUX!E12=0,"",LOCAUX!E12)</f>
        <v/>
      </c>
      <c r="F12" s="7">
        <f>IF(LOCAUX!F12=0,"",LOCAUX!F12)</f>
        <v>2.85</v>
      </c>
      <c r="G12" s="7" t="str">
        <f>IF(LOCAUX!G12=0,"",LOCAUX!G12)</f>
        <v/>
      </c>
      <c r="H12" s="7">
        <f>IF(LOCAUX!H12=0,"",LOCAUX!H12)</f>
        <v>4</v>
      </c>
      <c r="I12" s="10" t="s">
        <v>339</v>
      </c>
      <c r="J12" s="5"/>
      <c r="K12" s="5">
        <f t="shared" si="2"/>
        <v>90</v>
      </c>
      <c r="L12" s="5">
        <v>0</v>
      </c>
      <c r="M12" s="5" t="s">
        <v>346</v>
      </c>
      <c r="N12" s="57" t="s">
        <v>38</v>
      </c>
    </row>
    <row r="13" spans="1:14" ht="20.100000000000001" customHeight="1" x14ac:dyDescent="0.25">
      <c r="A13" s="7" t="str">
        <f>IF(LOCAUX!A13=0,"",LOCAUX!A13)</f>
        <v>016</v>
      </c>
      <c r="B13" s="7" t="str">
        <f>IF(LOCAUX!B13=0,"",LOCAUX!B13)</f>
        <v>WC PMR</v>
      </c>
      <c r="C13" s="7" t="str">
        <f>IF(LOCAUX!C13=0,"",LOCAUX!C13)</f>
        <v>E</v>
      </c>
      <c r="D13" s="7" t="str">
        <f>IF(LOCAUX!D13=0,"",LOCAUX!D13)</f>
        <v>00 - Niveau 0</v>
      </c>
      <c r="E13" s="7">
        <f>IF(LOCAUX!E13=0,"",LOCAUX!E13)</f>
        <v>2.61</v>
      </c>
      <c r="F13" s="7">
        <f>IF(LOCAUX!F13=0,"",LOCAUX!F13)</f>
        <v>2.85</v>
      </c>
      <c r="G13" s="7">
        <f>IF(LOCAUX!G13=0,"",LOCAUX!G13)</f>
        <v>7.4384999999999994</v>
      </c>
      <c r="H13" s="7">
        <f>IF(LOCAUX!H13=0,"",LOCAUX!H13)</f>
        <v>2</v>
      </c>
      <c r="I13" s="10" t="s">
        <v>339</v>
      </c>
      <c r="J13" s="5"/>
      <c r="K13" s="5">
        <f t="shared" si="2"/>
        <v>60</v>
      </c>
      <c r="L13" s="5"/>
      <c r="M13" s="5" t="s">
        <v>346</v>
      </c>
      <c r="N13" s="57" t="s">
        <v>38</v>
      </c>
    </row>
    <row r="14" spans="1:14" ht="20.100000000000001" customHeight="1" x14ac:dyDescent="0.25">
      <c r="A14" s="7" t="str">
        <f>IF(LOCAUX!A14=0,"",LOCAUX!A14)</f>
        <v>017</v>
      </c>
      <c r="B14" s="7" t="str">
        <f>IF(LOCAUX!B14=0,"",LOCAUX!B14)</f>
        <v>stockage E001</v>
      </c>
      <c r="C14" s="7" t="str">
        <f>IF(LOCAUX!C14=0,"",LOCAUX!C14)</f>
        <v>E</v>
      </c>
      <c r="D14" s="7" t="str">
        <f>IF(LOCAUX!D14=0,"",LOCAUX!D14)</f>
        <v>00 - Niveau 0</v>
      </c>
      <c r="E14" s="7">
        <f>IF(LOCAUX!E14=0,"",LOCAUX!E14)</f>
        <v>8.76</v>
      </c>
      <c r="F14" s="7">
        <f>IF(LOCAUX!F14=0,"",LOCAUX!F14)</f>
        <v>3.4</v>
      </c>
      <c r="G14" s="7">
        <f>IF(LOCAUX!G14=0,"",LOCAUX!G14)</f>
        <v>29.783999999999999</v>
      </c>
      <c r="H14" s="7" t="str">
        <f>IF(LOCAUX!H14=0,"",LOCAUX!H14)</f>
        <v>-</v>
      </c>
      <c r="I14" s="10" t="s">
        <v>340</v>
      </c>
      <c r="J14" s="5"/>
      <c r="K14" s="5">
        <v>15</v>
      </c>
      <c r="L14" s="5"/>
      <c r="M14" s="5"/>
      <c r="N14" s="57" t="s">
        <v>38</v>
      </c>
    </row>
    <row r="15" spans="1:14" ht="20.100000000000001" customHeight="1" x14ac:dyDescent="0.25">
      <c r="A15" s="7" t="str">
        <f>IF(LOCAUX!A15=0,"",LOCAUX!A15)</f>
        <v>018</v>
      </c>
      <c r="B15" s="7" t="str">
        <f>IF(LOCAUX!B15=0,"",LOCAUX!B15)</f>
        <v>Local ménage</v>
      </c>
      <c r="C15" s="7" t="str">
        <f>IF(LOCAUX!C15=0,"",LOCAUX!C15)</f>
        <v>E</v>
      </c>
      <c r="D15" s="7" t="str">
        <f>IF(LOCAUX!D15=0,"",LOCAUX!D15)</f>
        <v>00 - Niveau 0</v>
      </c>
      <c r="E15" s="7">
        <f>IF(LOCAUX!E15=0,"",LOCAUX!E15)</f>
        <v>11.1</v>
      </c>
      <c r="F15" s="7">
        <f>IF(LOCAUX!F15=0,"",LOCAUX!F15)</f>
        <v>2.85</v>
      </c>
      <c r="G15" s="7">
        <f>IF(LOCAUX!G15=0,"",LOCAUX!G15)</f>
        <v>31.635000000000002</v>
      </c>
      <c r="H15" s="7" t="str">
        <f>IF(LOCAUX!H15=0,"",LOCAUX!H15)</f>
        <v>-</v>
      </c>
      <c r="I15" s="10" t="s">
        <v>340</v>
      </c>
      <c r="J15" s="5"/>
      <c r="K15" s="5">
        <v>15</v>
      </c>
      <c r="L15" s="5"/>
      <c r="M15" s="5"/>
      <c r="N15" s="57" t="s">
        <v>38</v>
      </c>
    </row>
    <row r="16" spans="1:14" ht="20.100000000000001" customHeight="1" x14ac:dyDescent="0.25">
      <c r="A16" s="7" t="str">
        <f>IF(LOCAUX!A16=0,"",LOCAUX!A16)</f>
        <v>019</v>
      </c>
      <c r="B16" s="7" t="str">
        <f>IF(LOCAUX!B16=0,"",LOCAUX!B16)</f>
        <v>Armoire électrique</v>
      </c>
      <c r="C16" s="7" t="str">
        <f>IF(LOCAUX!C16=0,"",LOCAUX!C16)</f>
        <v>E</v>
      </c>
      <c r="D16" s="7" t="str">
        <f>IF(LOCAUX!D16=0,"",LOCAUX!D16)</f>
        <v>00 - Niveau 0</v>
      </c>
      <c r="E16" s="7" t="str">
        <f>IF(LOCAUX!E16=0,"",LOCAUX!E16)</f>
        <v/>
      </c>
      <c r="F16" s="7">
        <f>IF(LOCAUX!F16=0,"",LOCAUX!F16)</f>
        <v>2.85</v>
      </c>
      <c r="G16" s="7" t="str">
        <f>IF(LOCAUX!G16=0,"",LOCAUX!G16)</f>
        <v/>
      </c>
      <c r="H16" s="7" t="str">
        <f>IF(LOCAUX!H16=0,"",LOCAUX!H16)</f>
        <v>-</v>
      </c>
      <c r="I16" s="10" t="s">
        <v>38</v>
      </c>
      <c r="J16" s="5"/>
      <c r="K16" s="5"/>
      <c r="L16" s="5"/>
      <c r="M16" s="5"/>
      <c r="N16" s="57" t="s">
        <v>38</v>
      </c>
    </row>
    <row r="17" spans="1:14" ht="20.100000000000001" customHeight="1" x14ac:dyDescent="0.25">
      <c r="A17" s="7" t="str">
        <f>IF(LOCAUX!A17=0,"",LOCAUX!A17)</f>
        <v>021</v>
      </c>
      <c r="B17" s="7" t="str">
        <f>IF(LOCAUX!B17=0,"",LOCAUX!B17)</f>
        <v>Salle de réunion/Cuisine?</v>
      </c>
      <c r="C17" s="7" t="str">
        <f>IF(LOCAUX!C17=0,"",LOCAUX!C17)</f>
        <v>E</v>
      </c>
      <c r="D17" s="7" t="str">
        <f>IF(LOCAUX!D17=0,"",LOCAUX!D17)</f>
        <v>00 - Niveau 0</v>
      </c>
      <c r="E17" s="7">
        <f>IF(LOCAUX!E17=0,"",LOCAUX!E17)</f>
        <v>10.41</v>
      </c>
      <c r="F17" s="7">
        <f>IF(LOCAUX!F17=0,"",LOCAUX!F17)</f>
        <v>2.85</v>
      </c>
      <c r="G17" s="7">
        <f>IF(LOCAUX!G17=0,"",LOCAUX!G17)</f>
        <v>29.668500000000002</v>
      </c>
      <c r="H17" s="7">
        <f>IF(LOCAUX!H17=0,"",LOCAUX!H17)</f>
        <v>6</v>
      </c>
      <c r="I17" s="10">
        <v>30</v>
      </c>
      <c r="J17" s="5"/>
      <c r="K17" s="5">
        <f>+L17</f>
        <v>180</v>
      </c>
      <c r="L17" s="5">
        <f>+I17*H17</f>
        <v>180</v>
      </c>
      <c r="M17" s="5" t="s">
        <v>346</v>
      </c>
      <c r="N17" s="55" t="s">
        <v>38</v>
      </c>
    </row>
    <row r="18" spans="1:14" ht="20.100000000000001" customHeight="1" x14ac:dyDescent="0.25">
      <c r="A18" s="7" t="str">
        <f>IF(LOCAUX!A18=0,"",LOCAUX!A18)</f>
        <v>022</v>
      </c>
      <c r="B18" s="7" t="str">
        <f>IF(LOCAUX!B18=0,"",LOCAUX!B18)</f>
        <v>TGBT</v>
      </c>
      <c r="C18" s="7" t="str">
        <f>IF(LOCAUX!C18=0,"",LOCAUX!C18)</f>
        <v>E</v>
      </c>
      <c r="D18" s="7" t="str">
        <f>IF(LOCAUX!D18=0,"",LOCAUX!D18)</f>
        <v>00 - Niveau 0</v>
      </c>
      <c r="E18" s="7">
        <f>IF(LOCAUX!E18=0,"",LOCAUX!E18)</f>
        <v>4.1100000000000003</v>
      </c>
      <c r="F18" s="7">
        <f>IF(LOCAUX!F18=0,"",LOCAUX!F18)</f>
        <v>3.4</v>
      </c>
      <c r="G18" s="7">
        <f>IF(LOCAUX!G18=0,"",LOCAUX!G18)</f>
        <v>13.974</v>
      </c>
      <c r="H18" s="7" t="str">
        <f>IF(LOCAUX!H18=0,"",LOCAUX!H18)</f>
        <v>-</v>
      </c>
      <c r="I18" s="10" t="s">
        <v>38</v>
      </c>
      <c r="J18" s="5"/>
      <c r="K18" s="5"/>
      <c r="L18" s="5"/>
      <c r="M18" s="5"/>
      <c r="N18" s="57" t="s">
        <v>38</v>
      </c>
    </row>
    <row r="19" spans="1:14" ht="20.100000000000001" customHeight="1" x14ac:dyDescent="0.25">
      <c r="A19" s="7" t="str">
        <f>IF(LOCAUX!A19=0,"",LOCAUX!A19)</f>
        <v>023</v>
      </c>
      <c r="B19" s="7" t="str">
        <f>IF(LOCAUX!B19=0,"",LOCAUX!B19)</f>
        <v>Point de livraison électricité</v>
      </c>
      <c r="C19" s="7" t="str">
        <f>IF(LOCAUX!C19=0,"",LOCAUX!C19)</f>
        <v>E</v>
      </c>
      <c r="D19" s="7" t="str">
        <f>IF(LOCAUX!D19=0,"",LOCAUX!D19)</f>
        <v>00 - Niveau 0</v>
      </c>
      <c r="E19" s="7" t="str">
        <f>IF(LOCAUX!E19=0,"",LOCAUX!E19)</f>
        <v/>
      </c>
      <c r="F19" s="7">
        <f>IF(LOCAUX!F19=0,"",LOCAUX!F19)</f>
        <v>2.85</v>
      </c>
      <c r="G19" s="7" t="str">
        <f>IF(LOCAUX!G19=0,"",LOCAUX!G19)</f>
        <v/>
      </c>
      <c r="H19" s="7" t="str">
        <f>IF(LOCAUX!H19=0,"",LOCAUX!H19)</f>
        <v>-</v>
      </c>
      <c r="I19" s="10" t="s">
        <v>38</v>
      </c>
      <c r="J19" s="5"/>
      <c r="K19" s="5"/>
      <c r="L19" s="5"/>
      <c r="M19" s="5"/>
      <c r="N19" s="57" t="s">
        <v>38</v>
      </c>
    </row>
    <row r="20" spans="1:14" ht="20.100000000000001" customHeight="1" x14ac:dyDescent="0.25">
      <c r="A20" s="7" t="str">
        <f>IF(LOCAUX!A20=0,"",LOCAUX!A20)</f>
        <v>024</v>
      </c>
      <c r="B20" s="7" t="str">
        <f>IF(LOCAUX!B20=0,"",LOCAUX!B20)</f>
        <v xml:space="preserve">Point de livraison gaz </v>
      </c>
      <c r="C20" s="7" t="str">
        <f>IF(LOCAUX!C20=0,"",LOCAUX!C20)</f>
        <v>E</v>
      </c>
      <c r="D20" s="7" t="str">
        <f>IF(LOCAUX!D20=0,"",LOCAUX!D20)</f>
        <v>00 - Niveau 0</v>
      </c>
      <c r="E20" s="7" t="str">
        <f>IF(LOCAUX!E20=0,"",LOCAUX!E20)</f>
        <v/>
      </c>
      <c r="F20" s="7">
        <f>IF(LOCAUX!F20=0,"",LOCAUX!F20)</f>
        <v>2.85</v>
      </c>
      <c r="G20" s="7" t="str">
        <f>IF(LOCAUX!G20=0,"",LOCAUX!G20)</f>
        <v/>
      </c>
      <c r="H20" s="7" t="str">
        <f>IF(LOCAUX!H20=0,"",LOCAUX!H20)</f>
        <v>-</v>
      </c>
      <c r="I20" s="10" t="s">
        <v>38</v>
      </c>
      <c r="J20" s="5"/>
      <c r="K20" s="5"/>
      <c r="L20" s="5"/>
      <c r="M20" s="5"/>
      <c r="N20" s="57" t="s">
        <v>38</v>
      </c>
    </row>
    <row r="21" spans="1:14" ht="20.100000000000001" customHeight="1" x14ac:dyDescent="0.25">
      <c r="A21" s="7" t="str">
        <f>IF(LOCAUX!A21=0,"",LOCAUX!A21)</f>
        <v>028</v>
      </c>
      <c r="B21" s="7" t="str">
        <f>IF(LOCAUX!B21=0,"",LOCAUX!B21)</f>
        <v>Bureau d'accueil</v>
      </c>
      <c r="C21" s="7" t="str">
        <f>IF(LOCAUX!C21=0,"",LOCAUX!C21)</f>
        <v>E</v>
      </c>
      <c r="D21" s="7" t="str">
        <f>IF(LOCAUX!D21=0,"",LOCAUX!D21)</f>
        <v>00 - Niveau 0</v>
      </c>
      <c r="E21" s="7">
        <f>IF(LOCAUX!E21=0,"",LOCAUX!E21)</f>
        <v>22.95</v>
      </c>
      <c r="F21" s="7">
        <f>IF(LOCAUX!F21=0,"",LOCAUX!F21)</f>
        <v>2.85</v>
      </c>
      <c r="G21" s="7">
        <f>IF(LOCAUX!G21=0,"",LOCAUX!G21)</f>
        <v>65.407499999999999</v>
      </c>
      <c r="H21" s="7">
        <f>IF(LOCAUX!H21=0,"",LOCAUX!H21)</f>
        <v>4</v>
      </c>
      <c r="I21" s="10">
        <v>25</v>
      </c>
      <c r="J21" s="5"/>
      <c r="K21" s="5">
        <f>+L21</f>
        <v>100</v>
      </c>
      <c r="L21" s="5">
        <f>+I21*H21</f>
        <v>100</v>
      </c>
      <c r="M21" s="5" t="s">
        <v>346</v>
      </c>
      <c r="N21" s="57" t="s">
        <v>38</v>
      </c>
    </row>
    <row r="22" spans="1:14" ht="20.100000000000001" customHeight="1" x14ac:dyDescent="0.25">
      <c r="A22" s="7" t="str">
        <f>IF(LOCAUX!A22=0,"",LOCAUX!A22)</f>
        <v>029</v>
      </c>
      <c r="B22" s="7" t="str">
        <f>IF(LOCAUX!B22=0,"",LOCAUX!B22)</f>
        <v>Maison des étudiants</v>
      </c>
      <c r="C22" s="7" t="str">
        <f>IF(LOCAUX!C22=0,"",LOCAUX!C22)</f>
        <v>E</v>
      </c>
      <c r="D22" s="7" t="str">
        <f>IF(LOCAUX!D22=0,"",LOCAUX!D22)</f>
        <v>00 - Niveau 0</v>
      </c>
      <c r="E22" s="7">
        <f>IF(LOCAUX!E22=0,"",LOCAUX!E22)</f>
        <v>20.79</v>
      </c>
      <c r="F22" s="7">
        <f>IF(LOCAUX!F22=0,"",LOCAUX!F22)</f>
        <v>2.7</v>
      </c>
      <c r="G22" s="7">
        <f>IF(LOCAUX!G22=0,"",LOCAUX!G22)</f>
        <v>56.133000000000003</v>
      </c>
      <c r="H22" s="7">
        <f>IF(LOCAUX!H22=0,"",LOCAUX!H22)</f>
        <v>14</v>
      </c>
      <c r="I22" s="10">
        <v>25</v>
      </c>
      <c r="J22" s="5"/>
      <c r="K22" s="5">
        <f t="shared" ref="K22:K24" si="3">+L22</f>
        <v>350</v>
      </c>
      <c r="L22" s="5">
        <f t="shared" ref="L22:L24" si="4">+I22*H22</f>
        <v>350</v>
      </c>
      <c r="M22" s="5" t="s">
        <v>346</v>
      </c>
      <c r="N22" s="57" t="s">
        <v>38</v>
      </c>
    </row>
    <row r="23" spans="1:14" ht="20.100000000000001" customHeight="1" x14ac:dyDescent="0.25">
      <c r="A23" s="7" t="str">
        <f>IF(LOCAUX!A23=0,"",LOCAUX!A23)</f>
        <v>030</v>
      </c>
      <c r="B23" s="7" t="str">
        <f>IF(LOCAUX!B23=0,"",LOCAUX!B23)</f>
        <v>Maison des étudiants</v>
      </c>
      <c r="C23" s="7" t="str">
        <f>IF(LOCAUX!C23=0,"",LOCAUX!C23)</f>
        <v>E</v>
      </c>
      <c r="D23" s="7" t="str">
        <f>IF(LOCAUX!D23=0,"",LOCAUX!D23)</f>
        <v>00 - Niveau 0</v>
      </c>
      <c r="E23" s="7">
        <f>IF(LOCAUX!E23=0,"",LOCAUX!E23)</f>
        <v>12.07</v>
      </c>
      <c r="F23" s="7">
        <f>IF(LOCAUX!F23=0,"",LOCAUX!F23)</f>
        <v>2.7</v>
      </c>
      <c r="G23" s="7">
        <f>IF(LOCAUX!G23=0,"",LOCAUX!G23)</f>
        <v>32.589000000000006</v>
      </c>
      <c r="H23" s="7">
        <f>IF(LOCAUX!H23=0,"",LOCAUX!H23)</f>
        <v>2</v>
      </c>
      <c r="I23" s="10">
        <v>25</v>
      </c>
      <c r="J23" s="5"/>
      <c r="K23" s="5">
        <f t="shared" si="3"/>
        <v>50</v>
      </c>
      <c r="L23" s="5">
        <f t="shared" si="4"/>
        <v>50</v>
      </c>
      <c r="M23" s="5" t="s">
        <v>346</v>
      </c>
      <c r="N23" s="57" t="s">
        <v>38</v>
      </c>
    </row>
    <row r="24" spans="1:14" ht="20.100000000000001" customHeight="1" x14ac:dyDescent="0.25">
      <c r="A24" s="7" t="str">
        <f>IF(LOCAUX!A24=0,"",LOCAUX!A24)</f>
        <v>031</v>
      </c>
      <c r="B24" s="7" t="str">
        <f>IF(LOCAUX!B24=0,"",LOCAUX!B24)</f>
        <v>Bureau service maintenance</v>
      </c>
      <c r="C24" s="7" t="str">
        <f>IF(LOCAUX!C24=0,"",LOCAUX!C24)</f>
        <v>E</v>
      </c>
      <c r="D24" s="7" t="str">
        <f>IF(LOCAUX!D24=0,"",LOCAUX!D24)</f>
        <v>00 - Niveau 0</v>
      </c>
      <c r="E24" s="7">
        <f>IF(LOCAUX!E24=0,"",LOCAUX!E24)</f>
        <v>47.3</v>
      </c>
      <c r="F24" s="7">
        <f>IF(LOCAUX!F24=0,"",LOCAUX!F24)</f>
        <v>2.7</v>
      </c>
      <c r="G24" s="7">
        <f>IF(LOCAUX!G24=0,"",LOCAUX!G24)</f>
        <v>127.71</v>
      </c>
      <c r="H24" s="7">
        <f>IF(LOCAUX!H24=0,"",LOCAUX!H24)</f>
        <v>6</v>
      </c>
      <c r="I24" s="10">
        <v>25</v>
      </c>
      <c r="J24" s="5"/>
      <c r="K24" s="5">
        <f t="shared" si="3"/>
        <v>150</v>
      </c>
      <c r="L24" s="5">
        <f t="shared" si="4"/>
        <v>150</v>
      </c>
      <c r="M24" s="5" t="s">
        <v>346</v>
      </c>
      <c r="N24" s="57" t="s">
        <v>38</v>
      </c>
    </row>
    <row r="25" spans="1:14" ht="20.100000000000001" customHeight="1" x14ac:dyDescent="0.25">
      <c r="A25" s="7" t="str">
        <f>IF(LOCAUX!A25=0,"",LOCAUX!A25)</f>
        <v>032</v>
      </c>
      <c r="B25" s="7" t="str">
        <f>IF(LOCAUX!B25=0,"",LOCAUX!B25)</f>
        <v>WC hommes</v>
      </c>
      <c r="C25" s="7" t="str">
        <f>IF(LOCAUX!C25=0,"",LOCAUX!C25)</f>
        <v>E</v>
      </c>
      <c r="D25" s="7" t="str">
        <f>IF(LOCAUX!D25=0,"",LOCAUX!D25)</f>
        <v>00 - Niveau 0</v>
      </c>
      <c r="E25" s="7" t="str">
        <f>IF(LOCAUX!E25=0,"",LOCAUX!E25)</f>
        <v/>
      </c>
      <c r="F25" s="7">
        <f>IF(LOCAUX!F25=0,"",LOCAUX!F25)</f>
        <v>2.85</v>
      </c>
      <c r="G25" s="7" t="str">
        <f>IF(LOCAUX!G25=0,"",LOCAUX!G25)</f>
        <v/>
      </c>
      <c r="H25" s="7">
        <f>IF(LOCAUX!H25=0,"",LOCAUX!H25)</f>
        <v>1</v>
      </c>
      <c r="I25" s="10" t="s">
        <v>339</v>
      </c>
      <c r="J25" s="5"/>
      <c r="K25" s="5">
        <f>30+15*H25</f>
        <v>45</v>
      </c>
      <c r="L25" s="5"/>
      <c r="M25" s="5" t="s">
        <v>376</v>
      </c>
      <c r="N25" s="57" t="s">
        <v>38</v>
      </c>
    </row>
    <row r="26" spans="1:14" ht="20.100000000000001" customHeight="1" x14ac:dyDescent="0.25">
      <c r="A26" s="7" t="str">
        <f>IF(LOCAUX!A26=0,"",LOCAUX!A26)</f>
        <v>033</v>
      </c>
      <c r="B26" s="7" t="str">
        <f>IF(LOCAUX!B26=0,"",LOCAUX!B26)</f>
        <v>WC femmes</v>
      </c>
      <c r="C26" s="7" t="str">
        <f>IF(LOCAUX!C26=0,"",LOCAUX!C26)</f>
        <v>E</v>
      </c>
      <c r="D26" s="7" t="str">
        <f>IF(LOCAUX!D26=0,"",LOCAUX!D26)</f>
        <v>00 - Niveau 0</v>
      </c>
      <c r="E26" s="7" t="str">
        <f>IF(LOCAUX!E26=0,"",LOCAUX!E26)</f>
        <v/>
      </c>
      <c r="F26" s="7">
        <f>IF(LOCAUX!F26=0,"",LOCAUX!F26)</f>
        <v>2.85</v>
      </c>
      <c r="G26" s="7" t="str">
        <f>IF(LOCAUX!G26=0,"",LOCAUX!G26)</f>
        <v/>
      </c>
      <c r="H26" s="7">
        <f>IF(LOCAUX!H26=0,"",LOCAUX!H26)</f>
        <v>1</v>
      </c>
      <c r="I26" s="10" t="s">
        <v>339</v>
      </c>
      <c r="J26" s="5"/>
      <c r="K26" s="5">
        <f t="shared" ref="K26:K27" si="5">30+15*H26</f>
        <v>45</v>
      </c>
      <c r="L26" s="5"/>
      <c r="M26" s="5" t="s">
        <v>376</v>
      </c>
      <c r="N26" s="57" t="s">
        <v>38</v>
      </c>
    </row>
    <row r="27" spans="1:14" ht="20.100000000000001" customHeight="1" x14ac:dyDescent="0.25">
      <c r="A27" s="7" t="str">
        <f>IF(LOCAUX!A27=0,"",LOCAUX!A27)</f>
        <v>034</v>
      </c>
      <c r="B27" s="7" t="str">
        <f>IF(LOCAUX!B27=0,"",LOCAUX!B27)</f>
        <v>WC (lavabos)</v>
      </c>
      <c r="C27" s="7" t="str">
        <f>IF(LOCAUX!C27=0,"",LOCAUX!C27)</f>
        <v>E</v>
      </c>
      <c r="D27" s="7" t="str">
        <f>IF(LOCAUX!D27=0,"",LOCAUX!D27)</f>
        <v>00 - Niveau 0</v>
      </c>
      <c r="E27" s="7">
        <f>IF(LOCAUX!E27=0,"",LOCAUX!E27)</f>
        <v>2.88</v>
      </c>
      <c r="F27" s="7">
        <f>IF(LOCAUX!F27=0,"",LOCAUX!F27)</f>
        <v>2.4</v>
      </c>
      <c r="G27" s="7">
        <f>IF(LOCAUX!G27=0,"",LOCAUX!G27)</f>
        <v>6.9119999999999999</v>
      </c>
      <c r="H27" s="7">
        <f>IF(LOCAUX!H27=0,"",LOCAUX!H27)</f>
        <v>1</v>
      </c>
      <c r="I27" s="10" t="s">
        <v>339</v>
      </c>
      <c r="J27" s="5"/>
      <c r="K27" s="5">
        <f t="shared" si="5"/>
        <v>45</v>
      </c>
      <c r="L27" s="5"/>
      <c r="M27" s="5" t="s">
        <v>376</v>
      </c>
      <c r="N27" s="57" t="s">
        <v>38</v>
      </c>
    </row>
    <row r="28" spans="1:14" ht="20.100000000000001" customHeight="1" x14ac:dyDescent="0.25">
      <c r="A28" s="7" t="str">
        <f>IF(LOCAUX!A28=0,"",LOCAUX!A28)</f>
        <v>035</v>
      </c>
      <c r="B28" s="7" t="str">
        <f>IF(LOCAUX!B28=0,"",LOCAUX!B28)</f>
        <v>Local serveur et baies de brassage</v>
      </c>
      <c r="C28" s="7" t="str">
        <f>IF(LOCAUX!C28=0,"",LOCAUX!C28)</f>
        <v>E</v>
      </c>
      <c r="D28" s="7" t="str">
        <f>IF(LOCAUX!D28=0,"",LOCAUX!D28)</f>
        <v>00 - Niveau 0</v>
      </c>
      <c r="E28" s="7">
        <f>IF(LOCAUX!E28=0,"",LOCAUX!E28)</f>
        <v>5.61</v>
      </c>
      <c r="F28" s="7">
        <f>IF(LOCAUX!F28=0,"",LOCAUX!F28)</f>
        <v>3.4</v>
      </c>
      <c r="G28" s="7">
        <f>IF(LOCAUX!G28=0,"",LOCAUX!G28)</f>
        <v>19.074000000000002</v>
      </c>
      <c r="H28" s="7" t="str">
        <f>IF(LOCAUX!H28=0,"",LOCAUX!H28)</f>
        <v>-</v>
      </c>
      <c r="I28" s="10" t="s">
        <v>340</v>
      </c>
      <c r="J28" s="5"/>
      <c r="K28" s="5">
        <v>45</v>
      </c>
      <c r="L28" s="5"/>
      <c r="M28" s="5" t="s">
        <v>349</v>
      </c>
      <c r="N28" s="57" t="s">
        <v>38</v>
      </c>
    </row>
    <row r="29" spans="1:14" ht="20.100000000000001" customHeight="1" x14ac:dyDescent="0.25">
      <c r="A29" s="7" t="str">
        <f>IF(LOCAUX!A29=0,"",LOCAUX!A29)</f>
        <v>036</v>
      </c>
      <c r="B29" s="7" t="str">
        <f>IF(LOCAUX!B29=0,"",LOCAUX!B29)</f>
        <v>Armoire électrique</v>
      </c>
      <c r="C29" s="7" t="str">
        <f>IF(LOCAUX!C29=0,"",LOCAUX!C29)</f>
        <v>E</v>
      </c>
      <c r="D29" s="7" t="str">
        <f>IF(LOCAUX!D29=0,"",LOCAUX!D29)</f>
        <v>00 - Niveau 0</v>
      </c>
      <c r="E29" s="7" t="str">
        <f>IF(LOCAUX!E29=0,"",LOCAUX!E29)</f>
        <v/>
      </c>
      <c r="F29" s="7">
        <f>IF(LOCAUX!F29=0,"",LOCAUX!F29)</f>
        <v>2.85</v>
      </c>
      <c r="G29" s="7" t="str">
        <f>IF(LOCAUX!G29=0,"",LOCAUX!G29)</f>
        <v/>
      </c>
      <c r="H29" s="7" t="str">
        <f>IF(LOCAUX!H29=0,"",LOCAUX!H29)</f>
        <v>-</v>
      </c>
      <c r="I29" s="10" t="s">
        <v>38</v>
      </c>
      <c r="J29" s="5"/>
      <c r="K29" s="5"/>
      <c r="L29" s="5"/>
      <c r="M29" s="5"/>
      <c r="N29" s="57" t="s">
        <v>38</v>
      </c>
    </row>
    <row r="30" spans="1:14" ht="20.100000000000001" customHeight="1" x14ac:dyDescent="0.25">
      <c r="A30" s="7" t="str">
        <f>IF(LOCAUX!A30=0,"",LOCAUX!A30)</f>
        <v>038</v>
      </c>
      <c r="B30" s="7" t="str">
        <f>IF(LOCAUX!B30=0,"",LOCAUX!B30)</f>
        <v>Banc Test Informatique</v>
      </c>
      <c r="C30" s="7" t="str">
        <f>IF(LOCAUX!C30=0,"",LOCAUX!C30)</f>
        <v>E</v>
      </c>
      <c r="D30" s="7" t="str">
        <f>IF(LOCAUX!D30=0,"",LOCAUX!D30)</f>
        <v>00 - Niveau 0</v>
      </c>
      <c r="E30" s="7">
        <f>IF(LOCAUX!E30=0,"",LOCAUX!E30)</f>
        <v>16</v>
      </c>
      <c r="F30" s="7">
        <f>IF(LOCAUX!F30=0,"",LOCAUX!F30)</f>
        <v>2.85</v>
      </c>
      <c r="G30" s="7">
        <f>IF(LOCAUX!G30=0,"",LOCAUX!G30)</f>
        <v>45.6</v>
      </c>
      <c r="H30" s="7" t="str">
        <f>IF(LOCAUX!H30=0,"",LOCAUX!H30)</f>
        <v>-</v>
      </c>
      <c r="I30" s="10" t="s">
        <v>340</v>
      </c>
      <c r="J30" s="5"/>
      <c r="K30" s="5">
        <v>90</v>
      </c>
      <c r="L30" s="5"/>
      <c r="M30" s="5" t="s">
        <v>349</v>
      </c>
      <c r="N30" s="57" t="s">
        <v>38</v>
      </c>
    </row>
    <row r="31" spans="1:14" ht="20.100000000000001" customHeight="1" x14ac:dyDescent="0.25">
      <c r="A31" s="7" t="str">
        <f>IF(LOCAUX!A31=0,"",LOCAUX!A31)</f>
        <v>040</v>
      </c>
      <c r="B31" s="7" t="str">
        <f>IF(LOCAUX!B31=0,"",LOCAUX!B31)</f>
        <v>Atelier</v>
      </c>
      <c r="C31" s="7" t="str">
        <f>IF(LOCAUX!C31=0,"",LOCAUX!C31)</f>
        <v>E</v>
      </c>
      <c r="D31" s="7" t="str">
        <f>IF(LOCAUX!D31=0,"",LOCAUX!D31)</f>
        <v>00 - Niveau 0</v>
      </c>
      <c r="E31" s="7">
        <f>IF(LOCAUX!E31=0,"",LOCAUX!E31)</f>
        <v>50.05</v>
      </c>
      <c r="F31" s="7">
        <f>IF(LOCAUX!F31=0,"",LOCAUX!F31)</f>
        <v>2.85</v>
      </c>
      <c r="G31" s="7">
        <f>IF(LOCAUX!G31=0,"",LOCAUX!G31)</f>
        <v>142.64249999999998</v>
      </c>
      <c r="H31" s="7" t="str">
        <f>IF(LOCAUX!H31=0,"",LOCAUX!H31)</f>
        <v>-</v>
      </c>
      <c r="I31" s="10" t="s">
        <v>340</v>
      </c>
      <c r="J31" s="5"/>
      <c r="K31" s="34">
        <f>+G31*2</f>
        <v>285.28499999999997</v>
      </c>
      <c r="L31" s="5"/>
      <c r="M31" s="5" t="s">
        <v>349</v>
      </c>
      <c r="N31" s="57" t="s">
        <v>38</v>
      </c>
    </row>
    <row r="32" spans="1:14" ht="20.100000000000001" customHeight="1" x14ac:dyDescent="0.25">
      <c r="A32" s="7" t="str">
        <f>IF(LOCAUX!A32=0,"",LOCAUX!A32)</f>
        <v>041</v>
      </c>
      <c r="B32" s="7" t="str">
        <f>IF(LOCAUX!B32=0,"",LOCAUX!B32)</f>
        <v>Stockage atelier/ménage</v>
      </c>
      <c r="C32" s="7" t="str">
        <f>IF(LOCAUX!C32=0,"",LOCAUX!C32)</f>
        <v>E</v>
      </c>
      <c r="D32" s="7" t="str">
        <f>IF(LOCAUX!D32=0,"",LOCAUX!D32)</f>
        <v>00 - Niveau 0</v>
      </c>
      <c r="E32" s="7">
        <f>IF(LOCAUX!E32=0,"",LOCAUX!E32)</f>
        <v>10.45</v>
      </c>
      <c r="F32" s="7">
        <f>IF(LOCAUX!F32=0,"",LOCAUX!F32)</f>
        <v>2.85</v>
      </c>
      <c r="G32" s="7">
        <f>IF(LOCAUX!G32=0,"",LOCAUX!G32)</f>
        <v>29.782499999999999</v>
      </c>
      <c r="H32" s="7" t="str">
        <f>IF(LOCAUX!H32=0,"",LOCAUX!H32)</f>
        <v>-</v>
      </c>
      <c r="I32" s="10" t="s">
        <v>340</v>
      </c>
      <c r="J32" s="5"/>
      <c r="K32" s="5">
        <v>60</v>
      </c>
      <c r="L32" s="5"/>
      <c r="M32" s="5" t="s">
        <v>349</v>
      </c>
      <c r="N32" s="57" t="s">
        <v>38</v>
      </c>
    </row>
    <row r="33" spans="1:14" ht="20.100000000000001" customHeight="1" x14ac:dyDescent="0.25">
      <c r="A33" s="7" t="str">
        <f>IF(LOCAUX!A33=0,"",LOCAUX!A33)</f>
        <v>042</v>
      </c>
      <c r="B33" s="7" t="str">
        <f>IF(LOCAUX!B33=0,"",LOCAUX!B33)</f>
        <v>Local poubelle</v>
      </c>
      <c r="C33" s="7" t="str">
        <f>IF(LOCAUX!C33=0,"",LOCAUX!C33)</f>
        <v>E</v>
      </c>
      <c r="D33" s="7" t="str">
        <f>IF(LOCAUX!D33=0,"",LOCAUX!D33)</f>
        <v>00 - Niveau 0</v>
      </c>
      <c r="E33" s="7">
        <f>IF(LOCAUX!E33=0,"",LOCAUX!E33)</f>
        <v>16.2</v>
      </c>
      <c r="F33" s="7">
        <f>IF(LOCAUX!F33=0,"",LOCAUX!F33)</f>
        <v>2.85</v>
      </c>
      <c r="G33" s="7">
        <f>IF(LOCAUX!G33=0,"",LOCAUX!G33)</f>
        <v>46.17</v>
      </c>
      <c r="H33" s="7" t="str">
        <f>IF(LOCAUX!H33=0,"",LOCAUX!H33)</f>
        <v>-</v>
      </c>
      <c r="I33" s="10" t="s">
        <v>340</v>
      </c>
      <c r="J33" s="5"/>
      <c r="K33" s="5">
        <v>90</v>
      </c>
      <c r="L33" s="5"/>
      <c r="M33" s="5" t="s">
        <v>349</v>
      </c>
      <c r="N33" s="57" t="s">
        <v>38</v>
      </c>
    </row>
    <row r="34" spans="1:14" ht="20.100000000000001" customHeight="1" x14ac:dyDescent="0.25">
      <c r="A34" s="7" t="str">
        <f>IF(LOCAUX!A34=0,"",LOCAUX!A34)</f>
        <v>043</v>
      </c>
      <c r="B34" s="7" t="str">
        <f>IF(LOCAUX!B34=0,"",LOCAUX!B34)</f>
        <v xml:space="preserve">Garage </v>
      </c>
      <c r="C34" s="7" t="str">
        <f>IF(LOCAUX!C34=0,"",LOCAUX!C34)</f>
        <v>E</v>
      </c>
      <c r="D34" s="7" t="str">
        <f>IF(LOCAUX!D34=0,"",LOCAUX!D34)</f>
        <v>00 - Niveau 0</v>
      </c>
      <c r="E34" s="7">
        <f>IF(LOCAUX!E34=0,"",LOCAUX!E34)</f>
        <v>57.47</v>
      </c>
      <c r="F34" s="7">
        <f>IF(LOCAUX!F34=0,"",LOCAUX!F34)</f>
        <v>2.85</v>
      </c>
      <c r="G34" s="7">
        <f>IF(LOCAUX!G34=0,"",LOCAUX!G34)</f>
        <v>163.7895</v>
      </c>
      <c r="H34" s="7" t="str">
        <f>IF(LOCAUX!H34=0,"",LOCAUX!H34)</f>
        <v>-</v>
      </c>
      <c r="I34" s="10" t="s">
        <v>38</v>
      </c>
      <c r="J34" s="5"/>
      <c r="K34" s="5"/>
      <c r="L34" s="5"/>
      <c r="M34" s="5"/>
      <c r="N34" s="57" t="s">
        <v>38</v>
      </c>
    </row>
    <row r="35" spans="1:14" ht="20.100000000000001" customHeight="1" x14ac:dyDescent="0.25">
      <c r="A35" s="7" t="str">
        <f>IF(LOCAUX!A35=0,"",LOCAUX!A35)</f>
        <v>044</v>
      </c>
      <c r="B35" s="7" t="str">
        <f>IF(LOCAUX!B35=0,"",LOCAUX!B35)</f>
        <v>Bureau service ménage</v>
      </c>
      <c r="C35" s="7" t="str">
        <f>IF(LOCAUX!C35=0,"",LOCAUX!C35)</f>
        <v>E</v>
      </c>
      <c r="D35" s="7" t="str">
        <f>IF(LOCAUX!D35=0,"",LOCAUX!D35)</f>
        <v>00 - Niveau 0</v>
      </c>
      <c r="E35" s="7">
        <f>IF(LOCAUX!E35=0,"",LOCAUX!E35)</f>
        <v>26.17</v>
      </c>
      <c r="F35" s="7">
        <f>IF(LOCAUX!F35=0,"",LOCAUX!F35)</f>
        <v>2.8</v>
      </c>
      <c r="G35" s="7">
        <f>IF(LOCAUX!G35=0,"",LOCAUX!G35)</f>
        <v>73.275999999999996</v>
      </c>
      <c r="H35" s="7">
        <f>IF(LOCAUX!H35=0,"",LOCAUX!H35)</f>
        <v>4</v>
      </c>
      <c r="I35" s="10">
        <v>25</v>
      </c>
      <c r="J35" s="5"/>
      <c r="K35" s="5">
        <f>+I35*H35</f>
        <v>100</v>
      </c>
      <c r="L35" s="5"/>
      <c r="M35" s="5" t="s">
        <v>347</v>
      </c>
      <c r="N35" s="57" t="s">
        <v>38</v>
      </c>
    </row>
    <row r="36" spans="1:14" ht="20.100000000000001" customHeight="1" x14ac:dyDescent="0.25">
      <c r="A36" s="7" t="str">
        <f>IF(LOCAUX!A36=0,"",LOCAUX!A36)</f>
        <v>045</v>
      </c>
      <c r="B36" s="7" t="str">
        <f>IF(LOCAUX!B36=0,"",LOCAUX!B36)</f>
        <v>SAS d'entrée</v>
      </c>
      <c r="C36" s="7" t="str">
        <f>IF(LOCAUX!C36=0,"",LOCAUX!C36)</f>
        <v>E</v>
      </c>
      <c r="D36" s="7" t="str">
        <f>IF(LOCAUX!D36=0,"",LOCAUX!D36)</f>
        <v>00 - Niveau 0</v>
      </c>
      <c r="E36" s="7">
        <f>IF(LOCAUX!E36=0,"",LOCAUX!E36)</f>
        <v>21.08</v>
      </c>
      <c r="F36" s="7">
        <f>IF(LOCAUX!F36=0,"",LOCAUX!F36)</f>
        <v>2.8</v>
      </c>
      <c r="G36" s="7">
        <f>IF(LOCAUX!G36=0,"",LOCAUX!G36)</f>
        <v>59.023999999999994</v>
      </c>
      <c r="H36" s="7" t="str">
        <f>IF(LOCAUX!H36=0,"",LOCAUX!H36)</f>
        <v>-</v>
      </c>
      <c r="I36" s="10" t="s">
        <v>38</v>
      </c>
      <c r="J36" s="5"/>
      <c r="K36" s="5"/>
      <c r="L36" s="5"/>
      <c r="M36" s="5"/>
      <c r="N36" s="57" t="s">
        <v>38</v>
      </c>
    </row>
    <row r="37" spans="1:14" ht="20.100000000000001" customHeight="1" x14ac:dyDescent="0.25">
      <c r="A37" s="7">
        <f>IF(LOCAUX!A37=0,"",LOCAUX!A37)</f>
        <v>101</v>
      </c>
      <c r="B37" s="7" t="str">
        <f>IF(LOCAUX!B37=0,"",LOCAUX!B37)</f>
        <v>salle de cours E101</v>
      </c>
      <c r="C37" s="7" t="str">
        <f>IF(LOCAUX!C37=0,"",LOCAUX!C37)</f>
        <v>E</v>
      </c>
      <c r="D37" s="7" t="str">
        <f>IF(LOCAUX!D37=0,"",LOCAUX!D37)</f>
        <v>01 - Niveau 1</v>
      </c>
      <c r="E37" s="7">
        <f>IF(LOCAUX!E37=0,"",LOCAUX!E37)</f>
        <v>52</v>
      </c>
      <c r="F37" s="7">
        <f>IF(LOCAUX!F37=0,"",LOCAUX!F37)</f>
        <v>2.85</v>
      </c>
      <c r="G37" s="7">
        <f>IF(LOCAUX!G37=0,"",LOCAUX!G37)</f>
        <v>148.20000000000002</v>
      </c>
      <c r="H37" s="7">
        <f>IF(LOCAUX!H37=0,"",LOCAUX!H37)</f>
        <v>24</v>
      </c>
      <c r="I37" s="10">
        <v>18</v>
      </c>
      <c r="J37" s="5"/>
      <c r="K37" s="5">
        <f t="shared" ref="K37:K39" si="6">+L37</f>
        <v>432</v>
      </c>
      <c r="L37" s="5">
        <f t="shared" ref="L37:L39" si="7">+I37*H37</f>
        <v>432</v>
      </c>
      <c r="M37" s="5" t="s">
        <v>346</v>
      </c>
      <c r="N37" s="57" t="s">
        <v>38</v>
      </c>
    </row>
    <row r="38" spans="1:14" ht="20.100000000000001" customHeight="1" x14ac:dyDescent="0.25">
      <c r="A38" s="7">
        <f>IF(LOCAUX!A38=0,"",LOCAUX!A38)</f>
        <v>102</v>
      </c>
      <c r="B38" s="7" t="str">
        <f>IF(LOCAUX!B38=0,"",LOCAUX!B38)</f>
        <v>salle de cours E102</v>
      </c>
      <c r="C38" s="7" t="str">
        <f>IF(LOCAUX!C38=0,"",LOCAUX!C38)</f>
        <v>E</v>
      </c>
      <c r="D38" s="7" t="str">
        <f>IF(LOCAUX!D38=0,"",LOCAUX!D38)</f>
        <v>01 - Niveau 1</v>
      </c>
      <c r="E38" s="7">
        <f>IF(LOCAUX!E38=0,"",LOCAUX!E38)</f>
        <v>60</v>
      </c>
      <c r="F38" s="7">
        <f>IF(LOCAUX!F38=0,"",LOCAUX!F38)</f>
        <v>2.85</v>
      </c>
      <c r="G38" s="7">
        <f>IF(LOCAUX!G38=0,"",LOCAUX!G38)</f>
        <v>171</v>
      </c>
      <c r="H38" s="7">
        <v>32</v>
      </c>
      <c r="I38" s="10">
        <v>18</v>
      </c>
      <c r="J38" s="5"/>
      <c r="K38" s="5">
        <f t="shared" si="6"/>
        <v>576</v>
      </c>
      <c r="L38" s="5">
        <f t="shared" si="7"/>
        <v>576</v>
      </c>
      <c r="M38" s="5" t="s">
        <v>346</v>
      </c>
      <c r="N38" s="57" t="s">
        <v>38</v>
      </c>
    </row>
    <row r="39" spans="1:14" ht="20.100000000000001" customHeight="1" x14ac:dyDescent="0.25">
      <c r="A39" s="7">
        <f>IF(LOCAUX!A39=0,"",LOCAUX!A39)</f>
        <v>103</v>
      </c>
      <c r="B39" s="7" t="str">
        <f>IF(LOCAUX!B39=0,"",LOCAUX!B39)</f>
        <v>salle de cours E103</v>
      </c>
      <c r="C39" s="7" t="str">
        <f>IF(LOCAUX!C39=0,"",LOCAUX!C39)</f>
        <v>E</v>
      </c>
      <c r="D39" s="7" t="str">
        <f>IF(LOCAUX!D39=0,"",LOCAUX!D39)</f>
        <v>01 - Niveau 1</v>
      </c>
      <c r="E39" s="7">
        <f>IF(LOCAUX!E39=0,"",LOCAUX!E39)</f>
        <v>48</v>
      </c>
      <c r="F39" s="7">
        <f>IF(LOCAUX!F39=0,"",LOCAUX!F39)</f>
        <v>2.85</v>
      </c>
      <c r="G39" s="7">
        <f>IF(LOCAUX!G39=0,"",LOCAUX!G39)</f>
        <v>136.80000000000001</v>
      </c>
      <c r="H39" s="7">
        <f>IF(LOCAUX!H39=0,"",LOCAUX!H39)</f>
        <v>25</v>
      </c>
      <c r="I39" s="10">
        <v>18</v>
      </c>
      <c r="J39" s="5"/>
      <c r="K39" s="5">
        <f t="shared" si="6"/>
        <v>450</v>
      </c>
      <c r="L39" s="5">
        <f t="shared" si="7"/>
        <v>450</v>
      </c>
      <c r="M39" s="5" t="s">
        <v>346</v>
      </c>
      <c r="N39" s="55"/>
    </row>
    <row r="40" spans="1:14" ht="20.100000000000001" customHeight="1" x14ac:dyDescent="0.25">
      <c r="A40" s="7" t="str">
        <f>IF(LOCAUX!A40=0,"",LOCAUX!A40)</f>
        <v>104</v>
      </c>
      <c r="B40" s="7" t="str">
        <f>IF(LOCAUX!B40=0,"",LOCAUX!B40)</f>
        <v>Bureau</v>
      </c>
      <c r="C40" s="7" t="str">
        <f>IF(LOCAUX!C40=0,"",LOCAUX!C40)</f>
        <v>E</v>
      </c>
      <c r="D40" s="7" t="str">
        <f>IF(LOCAUX!D40=0,"",LOCAUX!D40)</f>
        <v>01 - Niveau 1</v>
      </c>
      <c r="E40" s="7">
        <f>IF(LOCAUX!E40=0,"",LOCAUX!E40)</f>
        <v>12</v>
      </c>
      <c r="F40" s="7">
        <f>IF(LOCAUX!F40=0,"",LOCAUX!F40)</f>
        <v>2.69</v>
      </c>
      <c r="G40" s="7">
        <f>IF(LOCAUX!G40=0,"",LOCAUX!G40)</f>
        <v>32.28</v>
      </c>
      <c r="H40" s="7">
        <f>IF(LOCAUX!H40=0,"",LOCAUX!H40)</f>
        <v>2</v>
      </c>
      <c r="I40" s="10">
        <v>25</v>
      </c>
      <c r="J40" s="5"/>
      <c r="K40" s="5">
        <f>+L40</f>
        <v>50</v>
      </c>
      <c r="L40" s="5">
        <f>+I40*H40</f>
        <v>50</v>
      </c>
      <c r="M40" s="5" t="s">
        <v>347</v>
      </c>
      <c r="N40" s="55" t="s">
        <v>38</v>
      </c>
    </row>
    <row r="41" spans="1:14" ht="20.100000000000001" customHeight="1" x14ac:dyDescent="0.25">
      <c r="A41" s="7" t="str">
        <f>IF(LOCAUX!A41=0,"",LOCAUX!A41)</f>
        <v>105</v>
      </c>
      <c r="B41" s="7" t="str">
        <f>IF(LOCAUX!B41=0,"",LOCAUX!B41)</f>
        <v xml:space="preserve">Bureau compta. </v>
      </c>
      <c r="C41" s="7" t="str">
        <f>IF(LOCAUX!C41=0,"",LOCAUX!C41)</f>
        <v>E</v>
      </c>
      <c r="D41" s="7" t="str">
        <f>IF(LOCAUX!D41=0,"",LOCAUX!D41)</f>
        <v>01 - Niveau 1</v>
      </c>
      <c r="E41" s="7">
        <f>IF(LOCAUX!E41=0,"",LOCAUX!E41)</f>
        <v>12.04</v>
      </c>
      <c r="F41" s="7">
        <f>IF(LOCAUX!F41=0,"",LOCAUX!F41)</f>
        <v>2.69</v>
      </c>
      <c r="G41" s="7">
        <f>IF(LOCAUX!G41=0,"",LOCAUX!G41)</f>
        <v>32.387599999999999</v>
      </c>
      <c r="H41" s="7">
        <f>IF(LOCAUX!H41=0,"",LOCAUX!H41)</f>
        <v>1</v>
      </c>
      <c r="I41" s="10">
        <v>25</v>
      </c>
      <c r="J41" s="5"/>
      <c r="K41" s="5">
        <f t="shared" ref="K41:K48" si="8">+L41</f>
        <v>25</v>
      </c>
      <c r="L41" s="5">
        <f t="shared" ref="L41:L48" si="9">+I41*H41</f>
        <v>25</v>
      </c>
      <c r="M41" s="5" t="s">
        <v>347</v>
      </c>
      <c r="N41" s="55" t="s">
        <v>38</v>
      </c>
    </row>
    <row r="42" spans="1:14" ht="20.100000000000001" customHeight="1" x14ac:dyDescent="0.25">
      <c r="A42" s="7" t="str">
        <f>IF(LOCAUX!A42=0,"",LOCAUX!A42)</f>
        <v>106</v>
      </c>
      <c r="B42" s="7" t="str">
        <f>IF(LOCAUX!B42=0,"",LOCAUX!B42)</f>
        <v>Directeur</v>
      </c>
      <c r="C42" s="7" t="str">
        <f>IF(LOCAUX!C42=0,"",LOCAUX!C42)</f>
        <v>E</v>
      </c>
      <c r="D42" s="7" t="str">
        <f>IF(LOCAUX!D42=0,"",LOCAUX!D42)</f>
        <v>01 - Niveau 1</v>
      </c>
      <c r="E42" s="7">
        <f>IF(LOCAUX!E42=0,"",LOCAUX!E42)</f>
        <v>17.78</v>
      </c>
      <c r="F42" s="7">
        <f>IF(LOCAUX!F42=0,"",LOCAUX!F42)</f>
        <v>2.7</v>
      </c>
      <c r="G42" s="7">
        <f>IF(LOCAUX!G42=0,"",LOCAUX!G42)</f>
        <v>48.006000000000007</v>
      </c>
      <c r="H42" s="7">
        <f>IF(LOCAUX!H42=0,"",LOCAUX!H42)</f>
        <v>4</v>
      </c>
      <c r="I42" s="10">
        <v>25</v>
      </c>
      <c r="J42" s="5"/>
      <c r="K42" s="5">
        <f t="shared" si="8"/>
        <v>100</v>
      </c>
      <c r="L42" s="5">
        <f t="shared" si="9"/>
        <v>100</v>
      </c>
      <c r="M42" s="5" t="s">
        <v>347</v>
      </c>
      <c r="N42" s="55" t="s">
        <v>38</v>
      </c>
    </row>
    <row r="43" spans="1:14" ht="20.100000000000001" customHeight="1" x14ac:dyDescent="0.25">
      <c r="A43" s="7" t="str">
        <f>IF(LOCAUX!A43=0,"",LOCAUX!A43)</f>
        <v>107</v>
      </c>
      <c r="B43" s="7" t="str">
        <f>IF(LOCAUX!B43=0,"",LOCAUX!B43)</f>
        <v>Bureau RH</v>
      </c>
      <c r="C43" s="7" t="str">
        <f>IF(LOCAUX!C43=0,"",LOCAUX!C43)</f>
        <v>E</v>
      </c>
      <c r="D43" s="7" t="str">
        <f>IF(LOCAUX!D43=0,"",LOCAUX!D43)</f>
        <v>01 - Niveau 1</v>
      </c>
      <c r="E43" s="7">
        <f>IF(LOCAUX!E43=0,"",LOCAUX!E43)</f>
        <v>12.36</v>
      </c>
      <c r="F43" s="7">
        <f>IF(LOCAUX!F43=0,"",LOCAUX!F43)</f>
        <v>2.7</v>
      </c>
      <c r="G43" s="7">
        <f>IF(LOCAUX!G43=0,"",LOCAUX!G43)</f>
        <v>33.372</v>
      </c>
      <c r="H43" s="7">
        <f>IF(LOCAUX!H43=0,"",LOCAUX!H43)</f>
        <v>1</v>
      </c>
      <c r="I43" s="10">
        <v>25</v>
      </c>
      <c r="J43" s="5"/>
      <c r="K43" s="5">
        <f t="shared" si="8"/>
        <v>25</v>
      </c>
      <c r="L43" s="5">
        <f t="shared" si="9"/>
        <v>25</v>
      </c>
      <c r="M43" s="5" t="s">
        <v>347</v>
      </c>
      <c r="N43" s="55" t="s">
        <v>38</v>
      </c>
    </row>
    <row r="44" spans="1:14" ht="20.100000000000001" customHeight="1" x14ac:dyDescent="0.25">
      <c r="A44" s="7" t="str">
        <f>IF(LOCAUX!A44=0,"",LOCAUX!A44)</f>
        <v>108</v>
      </c>
      <c r="B44" s="7" t="str">
        <f>IF(LOCAUX!B44=0,"",LOCAUX!B44)</f>
        <v>Secrétariat direction</v>
      </c>
      <c r="C44" s="7" t="str">
        <f>IF(LOCAUX!C44=0,"",LOCAUX!C44)</f>
        <v>E</v>
      </c>
      <c r="D44" s="7" t="str">
        <f>IF(LOCAUX!D44=0,"",LOCAUX!D44)</f>
        <v>01 - Niveau 1</v>
      </c>
      <c r="E44" s="7">
        <f>IF(LOCAUX!E44=0,"",LOCAUX!E44)</f>
        <v>17.8</v>
      </c>
      <c r="F44" s="7">
        <f>IF(LOCAUX!F44=0,"",LOCAUX!F44)</f>
        <v>2.7</v>
      </c>
      <c r="G44" s="7">
        <f>IF(LOCAUX!G44=0,"",LOCAUX!G44)</f>
        <v>48.06</v>
      </c>
      <c r="H44" s="7">
        <f>IF(LOCAUX!H44=0,"",LOCAUX!H44)</f>
        <v>2</v>
      </c>
      <c r="I44" s="10">
        <v>25</v>
      </c>
      <c r="J44" s="5"/>
      <c r="K44" s="5">
        <f t="shared" si="8"/>
        <v>50</v>
      </c>
      <c r="L44" s="5">
        <f t="shared" si="9"/>
        <v>50</v>
      </c>
      <c r="M44" s="5" t="s">
        <v>347</v>
      </c>
      <c r="N44" s="55" t="s">
        <v>38</v>
      </c>
    </row>
    <row r="45" spans="1:14" ht="20.100000000000001" customHeight="1" x14ac:dyDescent="0.25">
      <c r="A45" s="7" t="str">
        <f>IF(LOCAUX!A45=0,"",LOCAUX!A45)</f>
        <v>109</v>
      </c>
      <c r="B45" s="7" t="str">
        <f>IF(LOCAUX!B45=0,"",LOCAUX!B45)</f>
        <v>Bureau</v>
      </c>
      <c r="C45" s="7" t="str">
        <f>IF(LOCAUX!C45=0,"",LOCAUX!C45)</f>
        <v>E</v>
      </c>
      <c r="D45" s="7" t="str">
        <f>IF(LOCAUX!D45=0,"",LOCAUX!D45)</f>
        <v>01 - Niveau 1</v>
      </c>
      <c r="E45" s="7">
        <f>IF(LOCAUX!E45=0,"",LOCAUX!E45)</f>
        <v>12.56</v>
      </c>
      <c r="F45" s="7">
        <f>IF(LOCAUX!F45=0,"",LOCAUX!F45)</f>
        <v>2.7</v>
      </c>
      <c r="G45" s="7">
        <f>IF(LOCAUX!G45=0,"",LOCAUX!G45)</f>
        <v>33.912000000000006</v>
      </c>
      <c r="H45" s="7">
        <f>IF(LOCAUX!H45=0,"",LOCAUX!H45)</f>
        <v>1</v>
      </c>
      <c r="I45" s="10">
        <v>25</v>
      </c>
      <c r="J45" s="5"/>
      <c r="K45" s="5">
        <f t="shared" si="8"/>
        <v>25</v>
      </c>
      <c r="L45" s="5">
        <f t="shared" si="9"/>
        <v>25</v>
      </c>
      <c r="M45" s="5" t="s">
        <v>347</v>
      </c>
      <c r="N45" s="55" t="s">
        <v>38</v>
      </c>
    </row>
    <row r="46" spans="1:14" ht="20.100000000000001" customHeight="1" x14ac:dyDescent="0.25">
      <c r="A46" s="7" t="str">
        <f>IF(LOCAUX!A46=0,"",LOCAUX!A46)</f>
        <v>110</v>
      </c>
      <c r="B46" s="7" t="str">
        <f>IF(LOCAUX!B46=0,"",LOCAUX!B46)</f>
        <v>Bureau</v>
      </c>
      <c r="C46" s="7" t="str">
        <f>IF(LOCAUX!C46=0,"",LOCAUX!C46)</f>
        <v>E</v>
      </c>
      <c r="D46" s="7" t="str">
        <f>IF(LOCAUX!D46=0,"",LOCAUX!D46)</f>
        <v>01 - Niveau 1</v>
      </c>
      <c r="E46" s="7">
        <f>IF(LOCAUX!E46=0,"",LOCAUX!E46)</f>
        <v>12.11</v>
      </c>
      <c r="F46" s="7">
        <f>IF(LOCAUX!F46=0,"",LOCAUX!F46)</f>
        <v>2.7</v>
      </c>
      <c r="G46" s="7">
        <f>IF(LOCAUX!G46=0,"",LOCAUX!G46)</f>
        <v>32.697000000000003</v>
      </c>
      <c r="H46" s="7">
        <f>IF(LOCAUX!H46=0,"",LOCAUX!H46)</f>
        <v>1</v>
      </c>
      <c r="I46" s="10">
        <v>25</v>
      </c>
      <c r="J46" s="5"/>
      <c r="K46" s="5">
        <f t="shared" si="8"/>
        <v>25</v>
      </c>
      <c r="L46" s="5">
        <f t="shared" si="9"/>
        <v>25</v>
      </c>
      <c r="M46" s="5" t="s">
        <v>347</v>
      </c>
      <c r="N46" s="55" t="s">
        <v>38</v>
      </c>
    </row>
    <row r="47" spans="1:14" ht="20.100000000000001" customHeight="1" x14ac:dyDescent="0.25">
      <c r="A47" s="7" t="str">
        <f>IF(LOCAUX!A47=0,"",LOCAUX!A47)</f>
        <v>111</v>
      </c>
      <c r="B47" s="7" t="str">
        <f>IF(LOCAUX!B47=0,"",LOCAUX!B47)</f>
        <v>Secrétaire générale</v>
      </c>
      <c r="C47" s="7" t="str">
        <f>IF(LOCAUX!C47=0,"",LOCAUX!C47)</f>
        <v>E</v>
      </c>
      <c r="D47" s="7" t="str">
        <f>IF(LOCAUX!D47=0,"",LOCAUX!D47)</f>
        <v>01 - Niveau 1</v>
      </c>
      <c r="E47" s="7">
        <f>IF(LOCAUX!E47=0,"",LOCAUX!E47)</f>
        <v>18.14</v>
      </c>
      <c r="F47" s="7">
        <f>IF(LOCAUX!F47=0,"",LOCAUX!F47)</f>
        <v>2.78</v>
      </c>
      <c r="G47" s="7">
        <f>IF(LOCAUX!G47=0,"",LOCAUX!G47)</f>
        <v>50.429200000000002</v>
      </c>
      <c r="H47" s="7">
        <f>IF(LOCAUX!H47=0,"",LOCAUX!H47)</f>
        <v>3</v>
      </c>
      <c r="I47" s="10">
        <v>25</v>
      </c>
      <c r="J47" s="5"/>
      <c r="K47" s="5">
        <f t="shared" si="8"/>
        <v>75</v>
      </c>
      <c r="L47" s="5">
        <f t="shared" si="9"/>
        <v>75</v>
      </c>
      <c r="M47" s="5" t="s">
        <v>347</v>
      </c>
      <c r="N47" s="55" t="s">
        <v>38</v>
      </c>
    </row>
    <row r="48" spans="1:14" ht="20.100000000000001" customHeight="1" x14ac:dyDescent="0.25">
      <c r="A48" s="7" t="str">
        <f>IF(LOCAUX!A48=0,"",LOCAUX!A48)</f>
        <v>112</v>
      </c>
      <c r="B48" s="7" t="str">
        <f>IF(LOCAUX!B48=0,"",LOCAUX!B48)</f>
        <v>Service communication</v>
      </c>
      <c r="C48" s="7" t="str">
        <f>IF(LOCAUX!C48=0,"",LOCAUX!C48)</f>
        <v>E</v>
      </c>
      <c r="D48" s="7" t="str">
        <f>IF(LOCAUX!D48=0,"",LOCAUX!D48)</f>
        <v>01 - Niveau 1</v>
      </c>
      <c r="E48" s="7">
        <f>IF(LOCAUX!E48=0,"",LOCAUX!E48)</f>
        <v>18.399999999999999</v>
      </c>
      <c r="F48" s="7">
        <f>IF(LOCAUX!F48=0,"",LOCAUX!F48)</f>
        <v>2.85</v>
      </c>
      <c r="G48" s="7">
        <f>IF(LOCAUX!G48=0,"",LOCAUX!G48)</f>
        <v>52.44</v>
      </c>
      <c r="H48" s="7">
        <f>IF(LOCAUX!H48=0,"",LOCAUX!H48)</f>
        <v>6</v>
      </c>
      <c r="I48" s="10">
        <v>25</v>
      </c>
      <c r="J48" s="5"/>
      <c r="K48" s="5">
        <f t="shared" si="8"/>
        <v>150</v>
      </c>
      <c r="L48" s="5">
        <f t="shared" si="9"/>
        <v>150</v>
      </c>
      <c r="M48" s="5" t="s">
        <v>347</v>
      </c>
      <c r="N48" s="55" t="s">
        <v>38</v>
      </c>
    </row>
    <row r="49" spans="1:14" ht="20.100000000000001" customHeight="1" x14ac:dyDescent="0.25">
      <c r="A49" s="7" t="str">
        <f>IF(LOCAUX!A49=0,"",LOCAUX!A49)</f>
        <v>113</v>
      </c>
      <c r="B49" s="7" t="str">
        <f>IF(LOCAUX!B49=0,"",LOCAUX!B49)</f>
        <v>Reprographie administration</v>
      </c>
      <c r="C49" s="7" t="str">
        <f>IF(LOCAUX!C49=0,"",LOCAUX!C49)</f>
        <v>E</v>
      </c>
      <c r="D49" s="7" t="str">
        <f>IF(LOCAUX!D49=0,"",LOCAUX!D49)</f>
        <v>01 - Niveau 1</v>
      </c>
      <c r="E49" s="7">
        <f>IF(LOCAUX!E49=0,"",LOCAUX!E49)</f>
        <v>7.41</v>
      </c>
      <c r="F49" s="7">
        <f>IF(LOCAUX!F49=0,"",LOCAUX!F49)</f>
        <v>2.85</v>
      </c>
      <c r="G49" s="7">
        <f>IF(LOCAUX!G49=0,"",LOCAUX!G49)</f>
        <v>21.118500000000001</v>
      </c>
      <c r="H49" s="7" t="str">
        <f>IF(LOCAUX!H49=0,"",LOCAUX!H49)</f>
        <v>-</v>
      </c>
      <c r="I49" s="10" t="s">
        <v>340</v>
      </c>
      <c r="J49" s="5"/>
      <c r="K49" s="5"/>
      <c r="L49" s="5"/>
      <c r="M49" s="5"/>
      <c r="N49" s="55" t="s">
        <v>38</v>
      </c>
    </row>
    <row r="50" spans="1:14" ht="20.100000000000001" customHeight="1" x14ac:dyDescent="0.25">
      <c r="A50" s="7" t="str">
        <f>IF(LOCAUX!A50=0,"",LOCAUX!A50)</f>
        <v>114</v>
      </c>
      <c r="B50" s="7" t="str">
        <f>IF(LOCAUX!B50=0,"",LOCAUX!B50)</f>
        <v>Armoire électrique</v>
      </c>
      <c r="C50" s="7" t="str">
        <f>IF(LOCAUX!C50=0,"",LOCAUX!C50)</f>
        <v>E</v>
      </c>
      <c r="D50" s="7" t="str">
        <f>IF(LOCAUX!D50=0,"",LOCAUX!D50)</f>
        <v>01 - Niveau 1</v>
      </c>
      <c r="E50" s="7" t="str">
        <f>IF(LOCAUX!E50=0,"",LOCAUX!E50)</f>
        <v/>
      </c>
      <c r="F50" s="7">
        <f>IF(LOCAUX!F50=0,"",LOCAUX!F50)</f>
        <v>2.85</v>
      </c>
      <c r="G50" s="7" t="str">
        <f>IF(LOCAUX!G50=0,"",LOCAUX!G50)</f>
        <v/>
      </c>
      <c r="H50" s="7" t="str">
        <f>IF(LOCAUX!H50=0,"",LOCAUX!H50)</f>
        <v>-</v>
      </c>
      <c r="I50" s="10" t="s">
        <v>38</v>
      </c>
      <c r="J50" s="5"/>
      <c r="K50" s="5"/>
      <c r="L50" s="5"/>
      <c r="M50" s="5"/>
      <c r="N50" s="55" t="s">
        <v>38</v>
      </c>
    </row>
    <row r="51" spans="1:14" ht="20.100000000000001" customHeight="1" x14ac:dyDescent="0.25">
      <c r="A51" s="7" t="str">
        <f>IF(LOCAUX!A51=0,"",LOCAUX!A51)</f>
        <v>115</v>
      </c>
      <c r="B51" s="7" t="str">
        <f>IF(LOCAUX!B51=0,"",LOCAUX!B51)</f>
        <v>Bureau scolarité</v>
      </c>
      <c r="C51" s="7" t="str">
        <f>IF(LOCAUX!C51=0,"",LOCAUX!C51)</f>
        <v>E</v>
      </c>
      <c r="D51" s="7" t="str">
        <f>IF(LOCAUX!D51=0,"",LOCAUX!D51)</f>
        <v>01 - Niveau 1</v>
      </c>
      <c r="E51" s="7">
        <f>IF(LOCAUX!E51=0,"",LOCAUX!E51)</f>
        <v>17.72</v>
      </c>
      <c r="F51" s="7">
        <f>IF(LOCAUX!F51=0,"",LOCAUX!F51)</f>
        <v>2.7</v>
      </c>
      <c r="G51" s="7">
        <f>IF(LOCAUX!G51=0,"",LOCAUX!G51)</f>
        <v>47.844000000000001</v>
      </c>
      <c r="H51" s="7">
        <f>IF(LOCAUX!H51=0,"",LOCAUX!H51)</f>
        <v>1</v>
      </c>
      <c r="I51" s="10">
        <v>25</v>
      </c>
      <c r="J51" s="5"/>
      <c r="K51" s="5">
        <f t="shared" ref="K51:K59" si="10">+L51</f>
        <v>25</v>
      </c>
      <c r="L51" s="5">
        <f t="shared" ref="L51:L59" si="11">+I51*H51</f>
        <v>25</v>
      </c>
      <c r="M51" s="5" t="s">
        <v>347</v>
      </c>
      <c r="N51" s="55" t="s">
        <v>38</v>
      </c>
    </row>
    <row r="52" spans="1:14" ht="20.100000000000001" customHeight="1" x14ac:dyDescent="0.25">
      <c r="A52" s="7" t="str">
        <f>IF(LOCAUX!A52=0,"",LOCAUX!A52)</f>
        <v>116</v>
      </c>
      <c r="B52" s="7" t="str">
        <f>IF(LOCAUX!B52=0,"",LOCAUX!B52)</f>
        <v>Bureau scolarité</v>
      </c>
      <c r="C52" s="7" t="str">
        <f>IF(LOCAUX!C52=0,"",LOCAUX!C52)</f>
        <v>E</v>
      </c>
      <c r="D52" s="7" t="str">
        <f>IF(LOCAUX!D52=0,"",LOCAUX!D52)</f>
        <v>01 - Niveau 1</v>
      </c>
      <c r="E52" s="7">
        <f>IF(LOCAUX!E52=0,"",LOCAUX!E52)</f>
        <v>16.89</v>
      </c>
      <c r="F52" s="7">
        <f>IF(LOCAUX!F52=0,"",LOCAUX!F52)</f>
        <v>2.7</v>
      </c>
      <c r="G52" s="7">
        <f>IF(LOCAUX!G52=0,"",LOCAUX!G52)</f>
        <v>45.603000000000002</v>
      </c>
      <c r="H52" s="7">
        <f>IF(LOCAUX!H52=0,"",LOCAUX!H52)</f>
        <v>1</v>
      </c>
      <c r="I52" s="10">
        <v>25</v>
      </c>
      <c r="J52" s="5"/>
      <c r="K52" s="5">
        <f t="shared" si="10"/>
        <v>25</v>
      </c>
      <c r="L52" s="5">
        <f t="shared" si="11"/>
        <v>25</v>
      </c>
      <c r="M52" s="5" t="s">
        <v>347</v>
      </c>
      <c r="N52" s="55" t="s">
        <v>38</v>
      </c>
    </row>
    <row r="53" spans="1:14" ht="20.100000000000001" customHeight="1" x14ac:dyDescent="0.25">
      <c r="A53" s="7" t="str">
        <f>IF(LOCAUX!A53=0,"",LOCAUX!A53)</f>
        <v>117</v>
      </c>
      <c r="B53" s="7" t="str">
        <f>IF(LOCAUX!B53=0,"",LOCAUX!B53)</f>
        <v>Archives</v>
      </c>
      <c r="C53" s="7" t="str">
        <f>IF(LOCAUX!C53=0,"",LOCAUX!C53)</f>
        <v>E</v>
      </c>
      <c r="D53" s="7" t="str">
        <f>IF(LOCAUX!D53=0,"",LOCAUX!D53)</f>
        <v>01 - Niveau 1</v>
      </c>
      <c r="E53" s="7">
        <f>IF(LOCAUX!E53=0,"",LOCAUX!E53)</f>
        <v>14.73</v>
      </c>
      <c r="F53" s="7">
        <f>IF(LOCAUX!F53=0,"",LOCAUX!F53)</f>
        <v>2.85</v>
      </c>
      <c r="G53" s="7">
        <f>IF(LOCAUX!G53=0,"",LOCAUX!G53)</f>
        <v>41.980499999999999</v>
      </c>
      <c r="H53" s="7" t="str">
        <f>IF(LOCAUX!H53=0,"",LOCAUX!H53)</f>
        <v>-</v>
      </c>
      <c r="I53" s="10" t="s">
        <v>340</v>
      </c>
      <c r="J53" s="5"/>
      <c r="K53" s="5">
        <f t="shared" si="10"/>
        <v>0</v>
      </c>
      <c r="L53" s="5"/>
      <c r="M53" s="5" t="s">
        <v>347</v>
      </c>
      <c r="N53" s="55" t="s">
        <v>38</v>
      </c>
    </row>
    <row r="54" spans="1:14" ht="20.100000000000001" customHeight="1" x14ac:dyDescent="0.25">
      <c r="A54" s="7" t="str">
        <f>IF(LOCAUX!A54=0,"",LOCAUX!A54)</f>
        <v>118</v>
      </c>
      <c r="B54" s="7" t="str">
        <f>IF(LOCAUX!B54=0,"",LOCAUX!B54)</f>
        <v>Bureau scolarité</v>
      </c>
      <c r="C54" s="7" t="str">
        <f>IF(LOCAUX!C54=0,"",LOCAUX!C54)</f>
        <v>E</v>
      </c>
      <c r="D54" s="7" t="str">
        <f>IF(LOCAUX!D54=0,"",LOCAUX!D54)</f>
        <v>01 - Niveau 1</v>
      </c>
      <c r="E54" s="7">
        <f>IF(LOCAUX!E54=0,"",LOCAUX!E54)</f>
        <v>18.72</v>
      </c>
      <c r="F54" s="7">
        <f>IF(LOCAUX!F54=0,"",LOCAUX!F54)</f>
        <v>2.85</v>
      </c>
      <c r="G54" s="7">
        <f>IF(LOCAUX!G54=0,"",LOCAUX!G54)</f>
        <v>53.351999999999997</v>
      </c>
      <c r="H54" s="7">
        <f>IF(LOCAUX!H54=0,"",LOCAUX!H54)</f>
        <v>2</v>
      </c>
      <c r="I54" s="10">
        <v>25</v>
      </c>
      <c r="J54" s="5"/>
      <c r="K54" s="5">
        <f t="shared" si="10"/>
        <v>50</v>
      </c>
      <c r="L54" s="5">
        <f t="shared" si="11"/>
        <v>50</v>
      </c>
      <c r="M54" s="5" t="s">
        <v>347</v>
      </c>
      <c r="N54" s="55" t="s">
        <v>38</v>
      </c>
    </row>
    <row r="55" spans="1:14" ht="20.100000000000001" customHeight="1" x14ac:dyDescent="0.25">
      <c r="A55" s="7" t="str">
        <f>IF(LOCAUX!A55=0,"",LOCAUX!A55)</f>
        <v>119</v>
      </c>
      <c r="B55" s="7" t="str">
        <f>IF(LOCAUX!B55=0,"",LOCAUX!B55)</f>
        <v>Rangement</v>
      </c>
      <c r="C55" s="7" t="str">
        <f>IF(LOCAUX!C55=0,"",LOCAUX!C55)</f>
        <v>E</v>
      </c>
      <c r="D55" s="7" t="str">
        <f>IF(LOCAUX!D55=0,"",LOCAUX!D55)</f>
        <v>01 - Niveau 1</v>
      </c>
      <c r="E55" s="7">
        <f>IF(LOCAUX!E55=0,"",LOCAUX!E55)</f>
        <v>6.83</v>
      </c>
      <c r="F55" s="7">
        <f>IF(LOCAUX!F55=0,"",LOCAUX!F55)</f>
        <v>2.85</v>
      </c>
      <c r="G55" s="7">
        <f>IF(LOCAUX!G55=0,"",LOCAUX!G55)</f>
        <v>19.465500000000002</v>
      </c>
      <c r="H55" s="7" t="str">
        <f>IF(LOCAUX!H55=0,"",LOCAUX!H55)</f>
        <v>-</v>
      </c>
      <c r="I55" s="10" t="s">
        <v>340</v>
      </c>
      <c r="J55" s="5"/>
      <c r="K55" s="5">
        <f t="shared" si="10"/>
        <v>0</v>
      </c>
      <c r="L55" s="5"/>
      <c r="M55" s="5" t="s">
        <v>347</v>
      </c>
      <c r="N55" s="55" t="s">
        <v>38</v>
      </c>
    </row>
    <row r="56" spans="1:14" ht="20.100000000000001" customHeight="1" x14ac:dyDescent="0.25">
      <c r="A56" s="7" t="str">
        <f>IF(LOCAUX!A56=0,"",LOCAUX!A56)</f>
        <v>121</v>
      </c>
      <c r="B56" s="7" t="str">
        <f>IF(LOCAUX!B56=0,"",LOCAUX!B56)</f>
        <v>Bureau licence pro</v>
      </c>
      <c r="C56" s="7" t="str">
        <f>IF(LOCAUX!C56=0,"",LOCAUX!C56)</f>
        <v>E</v>
      </c>
      <c r="D56" s="7" t="str">
        <f>IF(LOCAUX!D56=0,"",LOCAUX!D56)</f>
        <v>01 - Niveau 1</v>
      </c>
      <c r="E56" s="7">
        <f>IF(LOCAUX!E56=0,"",LOCAUX!E56)</f>
        <v>14.57</v>
      </c>
      <c r="F56" s="7">
        <f>IF(LOCAUX!F56=0,"",LOCAUX!F56)</f>
        <v>2.98</v>
      </c>
      <c r="G56" s="7">
        <f>IF(LOCAUX!G56=0,"",LOCAUX!G56)</f>
        <v>43.418599999999998</v>
      </c>
      <c r="H56" s="7">
        <f>IF(LOCAUX!H56=0,"",LOCAUX!H56)</f>
        <v>3</v>
      </c>
      <c r="I56" s="10">
        <v>25</v>
      </c>
      <c r="J56" s="5"/>
      <c r="K56" s="5">
        <f t="shared" si="10"/>
        <v>75</v>
      </c>
      <c r="L56" s="5">
        <f t="shared" si="11"/>
        <v>75</v>
      </c>
      <c r="M56" s="5" t="s">
        <v>347</v>
      </c>
      <c r="N56" s="55" t="s">
        <v>38</v>
      </c>
    </row>
    <row r="57" spans="1:14" ht="20.100000000000001" customHeight="1" x14ac:dyDescent="0.25">
      <c r="A57" s="7" t="str">
        <f>IF(LOCAUX!A57=0,"",LOCAUX!A57)</f>
        <v>122</v>
      </c>
      <c r="B57" s="7" t="str">
        <f>IF(LOCAUX!B57=0,"",LOCAUX!B57)</f>
        <v>Bureau enseignants</v>
      </c>
      <c r="C57" s="7" t="str">
        <f>IF(LOCAUX!C57=0,"",LOCAUX!C57)</f>
        <v>E</v>
      </c>
      <c r="D57" s="7" t="str">
        <f>IF(LOCAUX!D57=0,"",LOCAUX!D57)</f>
        <v>01 - Niveau 1</v>
      </c>
      <c r="E57" s="7">
        <f>IF(LOCAUX!E57=0,"",LOCAUX!E57)</f>
        <v>12.67</v>
      </c>
      <c r="F57" s="7">
        <f>IF(LOCAUX!F57=0,"",LOCAUX!F57)</f>
        <v>2.86</v>
      </c>
      <c r="G57" s="7">
        <f>IF(LOCAUX!G57=0,"",LOCAUX!G57)</f>
        <v>36.236199999999997</v>
      </c>
      <c r="H57" s="7">
        <f>IF(LOCAUX!H57=0,"",LOCAUX!H57)</f>
        <v>1</v>
      </c>
      <c r="I57" s="10">
        <v>25</v>
      </c>
      <c r="J57" s="5"/>
      <c r="K57" s="5">
        <f t="shared" si="10"/>
        <v>25</v>
      </c>
      <c r="L57" s="5">
        <f t="shared" si="11"/>
        <v>25</v>
      </c>
      <c r="M57" s="5" t="s">
        <v>347</v>
      </c>
      <c r="N57" s="55" t="s">
        <v>38</v>
      </c>
    </row>
    <row r="58" spans="1:14" ht="20.100000000000001" customHeight="1" x14ac:dyDescent="0.25">
      <c r="A58" s="7" t="str">
        <f>IF(LOCAUX!A58=0,"",LOCAUX!A58)</f>
        <v>123</v>
      </c>
      <c r="B58" s="7" t="str">
        <f>IF(LOCAUX!B58=0,"",LOCAUX!B58)</f>
        <v>Bureau responsable enseignants</v>
      </c>
      <c r="C58" s="7" t="str">
        <f>IF(LOCAUX!C58=0,"",LOCAUX!C58)</f>
        <v>E</v>
      </c>
      <c r="D58" s="7" t="str">
        <f>IF(LOCAUX!D58=0,"",LOCAUX!D58)</f>
        <v>01 - Niveau 1</v>
      </c>
      <c r="E58" s="7">
        <f>IF(LOCAUX!E58=0,"",LOCAUX!E58)</f>
        <v>17.72</v>
      </c>
      <c r="F58" s="7">
        <f>IF(LOCAUX!F58=0,"",LOCAUX!F58)</f>
        <v>2.85</v>
      </c>
      <c r="G58" s="7">
        <f>IF(LOCAUX!G58=0,"",LOCAUX!G58)</f>
        <v>50.501999999999995</v>
      </c>
      <c r="H58" s="7">
        <f>IF(LOCAUX!H58=0,"",LOCAUX!H58)</f>
        <v>3</v>
      </c>
      <c r="I58" s="10">
        <v>25</v>
      </c>
      <c r="J58" s="5"/>
      <c r="K58" s="5">
        <f t="shared" si="10"/>
        <v>75</v>
      </c>
      <c r="L58" s="5">
        <f t="shared" si="11"/>
        <v>75</v>
      </c>
      <c r="M58" s="5" t="s">
        <v>347</v>
      </c>
      <c r="N58" s="55" t="s">
        <v>38</v>
      </c>
    </row>
    <row r="59" spans="1:14" ht="20.100000000000001" customHeight="1" x14ac:dyDescent="0.25">
      <c r="A59" s="7" t="str">
        <f>IF(LOCAUX!A59=0,"",LOCAUX!A59)</f>
        <v>124</v>
      </c>
      <c r="B59" s="7" t="str">
        <f>IF(LOCAUX!B59=0,"",LOCAUX!B59)</f>
        <v>Bureau enseignants</v>
      </c>
      <c r="C59" s="7" t="str">
        <f>IF(LOCAUX!C59=0,"",LOCAUX!C59)</f>
        <v>E</v>
      </c>
      <c r="D59" s="7" t="str">
        <f>IF(LOCAUX!D59=0,"",LOCAUX!D59)</f>
        <v>01 - Niveau 1</v>
      </c>
      <c r="E59" s="7">
        <f>IF(LOCAUX!E59=0,"",LOCAUX!E59)</f>
        <v>27.97</v>
      </c>
      <c r="F59" s="7">
        <f>IF(LOCAUX!F59=0,"",LOCAUX!F59)</f>
        <v>2.85</v>
      </c>
      <c r="G59" s="7">
        <f>IF(LOCAUX!G59=0,"",LOCAUX!G59)</f>
        <v>79.714500000000001</v>
      </c>
      <c r="H59" s="7">
        <f>IF(LOCAUX!H59=0,"",LOCAUX!H59)</f>
        <v>6</v>
      </c>
      <c r="I59" s="10">
        <v>25</v>
      </c>
      <c r="J59" s="5"/>
      <c r="K59" s="5">
        <f t="shared" si="10"/>
        <v>150</v>
      </c>
      <c r="L59" s="5">
        <f t="shared" si="11"/>
        <v>150</v>
      </c>
      <c r="M59" s="5" t="s">
        <v>347</v>
      </c>
      <c r="N59" s="55" t="s">
        <v>38</v>
      </c>
    </row>
    <row r="60" spans="1:14" ht="20.100000000000001" customHeight="1" x14ac:dyDescent="0.25">
      <c r="A60" s="7" t="str">
        <f>IF(LOCAUX!A60=0,"",LOCAUX!A60)</f>
        <v>127</v>
      </c>
      <c r="B60" s="7" t="str">
        <f>IF(LOCAUX!B60=0,"",LOCAUX!B60)</f>
        <v>Armoire électrique</v>
      </c>
      <c r="C60" s="7" t="str">
        <f>IF(LOCAUX!C60=0,"",LOCAUX!C60)</f>
        <v>E</v>
      </c>
      <c r="D60" s="7" t="str">
        <f>IF(LOCAUX!D60=0,"",LOCAUX!D60)</f>
        <v>01 - Niveau 1</v>
      </c>
      <c r="E60" s="7" t="str">
        <f>IF(LOCAUX!E60=0,"",LOCAUX!E60)</f>
        <v/>
      </c>
      <c r="F60" s="7">
        <f>IF(LOCAUX!F60=0,"",LOCAUX!F60)</f>
        <v>2.85</v>
      </c>
      <c r="G60" s="7" t="str">
        <f>IF(LOCAUX!G60=0,"",LOCAUX!G60)</f>
        <v/>
      </c>
      <c r="H60" s="7" t="str">
        <f>IF(LOCAUX!H60=0,"",LOCAUX!H60)</f>
        <v>-</v>
      </c>
      <c r="I60" s="10" t="s">
        <v>38</v>
      </c>
      <c r="J60" s="5"/>
      <c r="K60" s="5"/>
      <c r="L60" s="5"/>
      <c r="M60" s="5"/>
      <c r="N60" s="55" t="s">
        <v>38</v>
      </c>
    </row>
    <row r="61" spans="1:14" ht="20.100000000000001" customHeight="1" x14ac:dyDescent="0.25">
      <c r="A61" s="7" t="str">
        <f>IF(LOCAUX!A61=0,"",LOCAUX!A61)</f>
        <v>128</v>
      </c>
      <c r="B61" s="7" t="str">
        <f>IF(LOCAUX!B61=0,"",LOCAUX!B61)</f>
        <v>local courant faible</v>
      </c>
      <c r="C61" s="7" t="str">
        <f>IF(LOCAUX!C61=0,"",LOCAUX!C61)</f>
        <v>E</v>
      </c>
      <c r="D61" s="7" t="str">
        <f>IF(LOCAUX!D61=0,"",LOCAUX!D61)</f>
        <v>01 - Niveau 1</v>
      </c>
      <c r="E61" s="7" t="str">
        <f>IF(LOCAUX!E61=0,"",LOCAUX!E61)</f>
        <v/>
      </c>
      <c r="F61" s="7">
        <f>IF(LOCAUX!F61=0,"",LOCAUX!F61)</f>
        <v>2.85</v>
      </c>
      <c r="G61" s="7" t="str">
        <f>IF(LOCAUX!G61=0,"",LOCAUX!G61)</f>
        <v/>
      </c>
      <c r="H61" s="7" t="str">
        <f>IF(LOCAUX!H61=0,"",LOCAUX!H61)</f>
        <v>-</v>
      </c>
      <c r="I61" s="10" t="s">
        <v>38</v>
      </c>
      <c r="J61" s="5"/>
      <c r="K61" s="5"/>
      <c r="L61" s="5"/>
      <c r="M61" s="5"/>
      <c r="N61" s="55" t="s">
        <v>38</v>
      </c>
    </row>
    <row r="62" spans="1:14" ht="20.100000000000001" customHeight="1" x14ac:dyDescent="0.25">
      <c r="A62" s="7" t="str">
        <f>IF(LOCAUX!A62=0,"",LOCAUX!A62)</f>
        <v>130</v>
      </c>
      <c r="B62" s="7" t="str">
        <f>IF(LOCAUX!B62=0,"",LOCAUX!B62)</f>
        <v>WC homme</v>
      </c>
      <c r="C62" s="7" t="str">
        <f>IF(LOCAUX!C62=0,"",LOCAUX!C62)</f>
        <v>E</v>
      </c>
      <c r="D62" s="7" t="str">
        <f>IF(LOCAUX!D62=0,"",LOCAUX!D62)</f>
        <v>01 - Niveau 1</v>
      </c>
      <c r="E62" s="7" t="str">
        <f>IF(LOCAUX!E62=0,"",LOCAUX!E62)</f>
        <v/>
      </c>
      <c r="F62" s="7">
        <f>IF(LOCAUX!F62=0,"",LOCAUX!F62)</f>
        <v>2.85</v>
      </c>
      <c r="G62" s="7" t="str">
        <f>IF(LOCAUX!G62=0,"",LOCAUX!G62)</f>
        <v/>
      </c>
      <c r="H62" s="7">
        <f>IF(LOCAUX!H62=0,"",LOCAUX!H62)</f>
        <v>1</v>
      </c>
      <c r="I62" s="10" t="s">
        <v>339</v>
      </c>
      <c r="J62" s="5"/>
      <c r="K62" s="5">
        <v>15</v>
      </c>
      <c r="L62" s="5"/>
      <c r="M62" s="5" t="s">
        <v>376</v>
      </c>
      <c r="N62" s="55" t="s">
        <v>38</v>
      </c>
    </row>
    <row r="63" spans="1:14" ht="20.100000000000001" customHeight="1" x14ac:dyDescent="0.25">
      <c r="A63" s="7" t="str">
        <f>IF(LOCAUX!A63=0,"",LOCAUX!A63)</f>
        <v>131</v>
      </c>
      <c r="B63" s="7" t="str">
        <f>IF(LOCAUX!B63=0,"",LOCAUX!B63)</f>
        <v>WC femme</v>
      </c>
      <c r="C63" s="7" t="str">
        <f>IF(LOCAUX!C63=0,"",LOCAUX!C63)</f>
        <v>E</v>
      </c>
      <c r="D63" s="7" t="str">
        <f>IF(LOCAUX!D63=0,"",LOCAUX!D63)</f>
        <v>01 - Niveau 1</v>
      </c>
      <c r="E63" s="7" t="str">
        <f>IF(LOCAUX!E63=0,"",LOCAUX!E63)</f>
        <v/>
      </c>
      <c r="F63" s="7">
        <f>IF(LOCAUX!F63=0,"",LOCAUX!F63)</f>
        <v>2.85</v>
      </c>
      <c r="G63" s="7" t="str">
        <f>IF(LOCAUX!G63=0,"",LOCAUX!G63)</f>
        <v/>
      </c>
      <c r="H63" s="7">
        <f>IF(LOCAUX!H63=0,"",LOCAUX!H63)</f>
        <v>1</v>
      </c>
      <c r="I63" s="10" t="s">
        <v>339</v>
      </c>
      <c r="J63" s="5"/>
      <c r="K63" s="5">
        <v>15</v>
      </c>
      <c r="L63" s="5"/>
      <c r="M63" s="5" t="s">
        <v>376</v>
      </c>
      <c r="N63" s="55" t="s">
        <v>38</v>
      </c>
    </row>
    <row r="64" spans="1:14" ht="20.100000000000001" customHeight="1" x14ac:dyDescent="0.25">
      <c r="A64" s="7" t="str">
        <f>IF(LOCAUX!A64=0,"",LOCAUX!A64)</f>
        <v>132</v>
      </c>
      <c r="B64" s="7" t="str">
        <f>IF(LOCAUX!B64=0,"",LOCAUX!B64)</f>
        <v>WC (lavabos)</v>
      </c>
      <c r="C64" s="7" t="str">
        <f>IF(LOCAUX!C64=0,"",LOCAUX!C64)</f>
        <v>E</v>
      </c>
      <c r="D64" s="7" t="str">
        <f>IF(LOCAUX!D64=0,"",LOCAUX!D64)</f>
        <v>01 - Niveau 1</v>
      </c>
      <c r="E64" s="7">
        <f>IF(LOCAUX!E64=0,"",LOCAUX!E64)</f>
        <v>5.31</v>
      </c>
      <c r="F64" s="7">
        <f>IF(LOCAUX!F64=0,"",LOCAUX!F64)</f>
        <v>2.4</v>
      </c>
      <c r="G64" s="7">
        <f>IF(LOCAUX!G64=0,"",LOCAUX!G64)</f>
        <v>12.743999999999998</v>
      </c>
      <c r="H64" s="7">
        <f>IF(LOCAUX!H64=0,"",LOCAUX!H64)</f>
        <v>1</v>
      </c>
      <c r="I64" s="10" t="s">
        <v>339</v>
      </c>
      <c r="J64" s="5"/>
      <c r="K64" s="5">
        <v>30</v>
      </c>
      <c r="L64" s="5"/>
      <c r="M64" s="5" t="s">
        <v>376</v>
      </c>
      <c r="N64" s="55" t="s">
        <v>38</v>
      </c>
    </row>
    <row r="65" spans="1:14" ht="20.100000000000001" customHeight="1" x14ac:dyDescent="0.25">
      <c r="A65" s="7" t="str">
        <f>IF(LOCAUX!A65=0,"",LOCAUX!A65)</f>
        <v>133</v>
      </c>
      <c r="B65" s="7" t="str">
        <f>IF(LOCAUX!B65=0,"",LOCAUX!B65)</f>
        <v>salle de pause</v>
      </c>
      <c r="C65" s="7" t="str">
        <f>IF(LOCAUX!C65=0,"",LOCAUX!C65)</f>
        <v>E</v>
      </c>
      <c r="D65" s="7" t="str">
        <f>IF(LOCAUX!D65=0,"",LOCAUX!D65)</f>
        <v>01 - Niveau 1</v>
      </c>
      <c r="E65" s="7">
        <f>IF(LOCAUX!E65=0,"",LOCAUX!E65)</f>
        <v>12.96</v>
      </c>
      <c r="F65" s="7">
        <f>IF(LOCAUX!F65=0,"",LOCAUX!F65)</f>
        <v>2.85</v>
      </c>
      <c r="G65" s="7">
        <f>IF(LOCAUX!G65=0,"",LOCAUX!G65)</f>
        <v>36.936000000000007</v>
      </c>
      <c r="H65" s="7">
        <f>IF(LOCAUX!H65=0,"",LOCAUX!H65)</f>
        <v>6</v>
      </c>
      <c r="I65" s="10">
        <v>22</v>
      </c>
      <c r="J65" s="5"/>
      <c r="K65" s="5">
        <f>+H65*I65</f>
        <v>132</v>
      </c>
      <c r="L65" s="5"/>
      <c r="M65" s="5" t="s">
        <v>347</v>
      </c>
      <c r="N65" s="55" t="s">
        <v>38</v>
      </c>
    </row>
    <row r="66" spans="1:14" ht="20.100000000000001" customHeight="1" x14ac:dyDescent="0.25">
      <c r="A66" s="7" t="str">
        <f>IF(LOCAUX!A66=0,"",LOCAUX!A66)</f>
        <v>134</v>
      </c>
      <c r="B66" s="7" t="str">
        <f>IF(LOCAUX!B66=0,"",LOCAUX!B66)</f>
        <v>Salle de réunion</v>
      </c>
      <c r="C66" s="7" t="str">
        <f>IF(LOCAUX!C66=0,"",LOCAUX!C66)</f>
        <v>E</v>
      </c>
      <c r="D66" s="7" t="str">
        <f>IF(LOCAUX!D66=0,"",LOCAUX!D66)</f>
        <v>01 - Niveau 1</v>
      </c>
      <c r="E66" s="7">
        <f>IF(LOCAUX!E66=0,"",LOCAUX!E66)</f>
        <v>17.600000000000001</v>
      </c>
      <c r="F66" s="7">
        <f>IF(LOCAUX!F66=0,"",LOCAUX!F66)</f>
        <v>2.85</v>
      </c>
      <c r="G66" s="7">
        <f>IF(LOCAUX!G66=0,"",LOCAUX!G66)</f>
        <v>50.160000000000004</v>
      </c>
      <c r="H66" s="7">
        <f>IF(LOCAUX!H66=0,"",LOCAUX!H66)</f>
        <v>8</v>
      </c>
      <c r="I66" s="10">
        <v>30</v>
      </c>
      <c r="J66" s="5"/>
      <c r="K66" s="5">
        <f>+H66*I66</f>
        <v>240</v>
      </c>
      <c r="L66" s="5"/>
      <c r="M66" s="5" t="s">
        <v>347</v>
      </c>
      <c r="N66" s="55" t="s">
        <v>351</v>
      </c>
    </row>
    <row r="67" spans="1:14" ht="20.100000000000001" customHeight="1" x14ac:dyDescent="0.25">
      <c r="A67" s="7" t="str">
        <f>IF(LOCAUX!A67=0,"",LOCAUX!A67)</f>
        <v>135</v>
      </c>
      <c r="B67" s="7" t="str">
        <f>IF(LOCAUX!B67=0,"",LOCAUX!B67)</f>
        <v>local serveurs</v>
      </c>
      <c r="C67" s="7" t="str">
        <f>IF(LOCAUX!C67=0,"",LOCAUX!C67)</f>
        <v>E</v>
      </c>
      <c r="D67" s="7" t="str">
        <f>IF(LOCAUX!D67=0,"",LOCAUX!D67)</f>
        <v>01 - Niveau 1</v>
      </c>
      <c r="E67" s="7">
        <f>IF(LOCAUX!E67=0,"",LOCAUX!E67)</f>
        <v>15.4</v>
      </c>
      <c r="F67" s="7">
        <f>IF(LOCAUX!F67=0,"",LOCAUX!F67)</f>
        <v>2.85</v>
      </c>
      <c r="G67" s="7">
        <f>IF(LOCAUX!G67=0,"",LOCAUX!G67)</f>
        <v>43.89</v>
      </c>
      <c r="H67" s="7" t="str">
        <f>IF(LOCAUX!H67=0,"",LOCAUX!H67)</f>
        <v>-</v>
      </c>
      <c r="I67" s="10" t="s">
        <v>340</v>
      </c>
      <c r="J67" s="5"/>
      <c r="K67" s="5">
        <v>90</v>
      </c>
      <c r="L67" s="5"/>
      <c r="M67" s="5" t="s">
        <v>347</v>
      </c>
      <c r="N67" s="55" t="s">
        <v>38</v>
      </c>
    </row>
    <row r="68" spans="1:14" ht="20.100000000000001" customHeight="1" x14ac:dyDescent="0.25">
      <c r="A68" s="7" t="str">
        <f>IF(LOCAUX!A68=0,"",LOCAUX!A68)</f>
        <v>136</v>
      </c>
      <c r="B68" s="7" t="str">
        <f>IF(LOCAUX!B68=0,"",LOCAUX!B68)</f>
        <v>reprographie</v>
      </c>
      <c r="C68" s="7" t="str">
        <f>IF(LOCAUX!C68=0,"",LOCAUX!C68)</f>
        <v>E</v>
      </c>
      <c r="D68" s="7" t="str">
        <f>IF(LOCAUX!D68=0,"",LOCAUX!D68)</f>
        <v>01 - Niveau 1</v>
      </c>
      <c r="E68" s="7">
        <f>IF(LOCAUX!E68=0,"",LOCAUX!E68)</f>
        <v>15.34</v>
      </c>
      <c r="F68" s="7">
        <f>IF(LOCAUX!F68=0,"",LOCAUX!F68)</f>
        <v>2.85</v>
      </c>
      <c r="G68" s="7">
        <f>IF(LOCAUX!G68=0,"",LOCAUX!G68)</f>
        <v>43.719000000000001</v>
      </c>
      <c r="H68" s="7" t="str">
        <f>IF(LOCAUX!H68=0,"",LOCAUX!H68)</f>
        <v>-</v>
      </c>
      <c r="I68" s="10" t="s">
        <v>340</v>
      </c>
      <c r="J68" s="5"/>
      <c r="K68" s="5">
        <v>90</v>
      </c>
      <c r="L68" s="5"/>
      <c r="M68" s="5" t="s">
        <v>347</v>
      </c>
      <c r="N68" s="55" t="s">
        <v>38</v>
      </c>
    </row>
    <row r="69" spans="1:14" ht="20.100000000000001" customHeight="1" x14ac:dyDescent="0.25">
      <c r="A69" s="7" t="str">
        <f>IF(LOCAUX!A69=0,"",LOCAUX!A69)</f>
        <v>139</v>
      </c>
      <c r="B69" s="7" t="str">
        <f>IF(LOCAUX!B69=0,"",LOCAUX!B69)</f>
        <v>WC</v>
      </c>
      <c r="C69" s="7" t="str">
        <f>IF(LOCAUX!C69=0,"",LOCAUX!C69)</f>
        <v>E</v>
      </c>
      <c r="D69" s="7" t="str">
        <f>IF(LOCAUX!D69=0,"",LOCAUX!D69)</f>
        <v>01 - Niveau 1</v>
      </c>
      <c r="E69" s="7" t="str">
        <f>IF(LOCAUX!E69=0,"",LOCAUX!E69)</f>
        <v/>
      </c>
      <c r="F69" s="7">
        <f>IF(LOCAUX!F69=0,"",LOCAUX!F69)</f>
        <v>2.85</v>
      </c>
      <c r="G69" s="7" t="str">
        <f>IF(LOCAUX!G69=0,"",LOCAUX!G69)</f>
        <v/>
      </c>
      <c r="H69" s="7">
        <f>IF(LOCAUX!H69=0,"",LOCAUX!H69)</f>
        <v>1</v>
      </c>
      <c r="I69" s="10" t="s">
        <v>339</v>
      </c>
      <c r="J69" s="5"/>
      <c r="K69" s="5"/>
      <c r="L69" s="5">
        <v>15</v>
      </c>
      <c r="M69" s="5" t="s">
        <v>346</v>
      </c>
      <c r="N69" s="55" t="s">
        <v>38</v>
      </c>
    </row>
    <row r="70" spans="1:14" ht="20.100000000000001" customHeight="1" x14ac:dyDescent="0.25">
      <c r="A70" s="7" t="str">
        <f>IF(LOCAUX!A70=0,"",LOCAUX!A70)</f>
        <v>140</v>
      </c>
      <c r="B70" s="7" t="str">
        <f>IF(LOCAUX!B70=0,"",LOCAUX!B70)</f>
        <v>WC</v>
      </c>
      <c r="C70" s="7" t="str">
        <f>IF(LOCAUX!C70=0,"",LOCAUX!C70)</f>
        <v>E</v>
      </c>
      <c r="D70" s="7" t="str">
        <f>IF(LOCAUX!D70=0,"",LOCAUX!D70)</f>
        <v>01 - Niveau 1</v>
      </c>
      <c r="E70" s="7" t="str">
        <f>IF(LOCAUX!E70=0,"",LOCAUX!E70)</f>
        <v/>
      </c>
      <c r="F70" s="7">
        <f>IF(LOCAUX!F70=0,"",LOCAUX!F70)</f>
        <v>2.85</v>
      </c>
      <c r="G70" s="7" t="str">
        <f>IF(LOCAUX!G70=0,"",LOCAUX!G70)</f>
        <v/>
      </c>
      <c r="H70" s="7">
        <f>IF(LOCAUX!H70=0,"",LOCAUX!H70)</f>
        <v>1</v>
      </c>
      <c r="I70" s="10" t="s">
        <v>339</v>
      </c>
      <c r="J70" s="5"/>
      <c r="K70" s="5"/>
      <c r="L70" s="5">
        <v>15</v>
      </c>
      <c r="M70" s="5" t="s">
        <v>346</v>
      </c>
      <c r="N70" s="55" t="s">
        <v>38</v>
      </c>
    </row>
    <row r="71" spans="1:14" ht="20.100000000000001" customHeight="1" x14ac:dyDescent="0.25">
      <c r="A71" s="7" t="str">
        <f>IF(LOCAUX!A71=0,"",LOCAUX!A71)</f>
        <v>141</v>
      </c>
      <c r="B71" s="7" t="str">
        <f>IF(LOCAUX!B71=0,"",LOCAUX!B71)</f>
        <v>WC PMR</v>
      </c>
      <c r="C71" s="7" t="str">
        <f>IF(LOCAUX!C71=0,"",LOCAUX!C71)</f>
        <v>E</v>
      </c>
      <c r="D71" s="7" t="str">
        <f>IF(LOCAUX!D71=0,"",LOCAUX!D71)</f>
        <v>01 - Niveau 1</v>
      </c>
      <c r="E71" s="7" t="str">
        <f>IF(LOCAUX!E71=0,"",LOCAUX!E71)</f>
        <v/>
      </c>
      <c r="F71" s="7">
        <f>IF(LOCAUX!F71=0,"",LOCAUX!F71)</f>
        <v>2.85</v>
      </c>
      <c r="G71" s="7" t="str">
        <f>IF(LOCAUX!G71=0,"",LOCAUX!G71)</f>
        <v/>
      </c>
      <c r="H71" s="7">
        <f>IF(LOCAUX!H71=0,"",LOCAUX!H71)</f>
        <v>2</v>
      </c>
      <c r="I71" s="10" t="s">
        <v>339</v>
      </c>
      <c r="J71" s="5"/>
      <c r="K71" s="5"/>
      <c r="L71" s="5">
        <v>15</v>
      </c>
      <c r="M71" s="5" t="s">
        <v>346</v>
      </c>
      <c r="N71" s="55" t="s">
        <v>38</v>
      </c>
    </row>
    <row r="72" spans="1:14" ht="20.100000000000001" customHeight="1" x14ac:dyDescent="0.25">
      <c r="A72" s="7" t="str">
        <f>IF(LOCAUX!A72=0,"",LOCAUX!A72)</f>
        <v>142</v>
      </c>
      <c r="B72" s="7" t="str">
        <f>IF(LOCAUX!B72=0,"",LOCAUX!B72)</f>
        <v>WC (lavabos)</v>
      </c>
      <c r="C72" s="7" t="str">
        <f>IF(LOCAUX!C72=0,"",LOCAUX!C72)</f>
        <v>E</v>
      </c>
      <c r="D72" s="7" t="str">
        <f>IF(LOCAUX!D72=0,"",LOCAUX!D72)</f>
        <v>01 - Niveau 1</v>
      </c>
      <c r="E72" s="7">
        <f>IF(LOCAUX!E72=0,"",LOCAUX!E72)</f>
        <v>12.16</v>
      </c>
      <c r="F72" s="7">
        <f>IF(LOCAUX!F72=0,"",LOCAUX!F72)</f>
        <v>2.85</v>
      </c>
      <c r="G72" s="7">
        <f>IF(LOCAUX!G72=0,"",LOCAUX!G72)</f>
        <v>34.655999999999999</v>
      </c>
      <c r="H72" s="7">
        <f>IF(LOCAUX!H72=0,"",LOCAUX!H72)</f>
        <v>1</v>
      </c>
      <c r="I72" s="10" t="s">
        <v>339</v>
      </c>
      <c r="J72" s="5"/>
      <c r="K72" s="5"/>
      <c r="L72" s="5">
        <v>30</v>
      </c>
      <c r="M72" s="5" t="s">
        <v>346</v>
      </c>
      <c r="N72" s="55" t="s">
        <v>38</v>
      </c>
    </row>
    <row r="73" spans="1:14" ht="20.100000000000001" customHeight="1" x14ac:dyDescent="0.25">
      <c r="A73" s="7" t="str">
        <f>IF(LOCAUX!A73=0,"",LOCAUX!A73)</f>
        <v>149</v>
      </c>
      <c r="B73" s="7" t="str">
        <f>IF(LOCAUX!B73=0,"",LOCAUX!B73)</f>
        <v>Espace étudiant</v>
      </c>
      <c r="C73" s="7" t="str">
        <f>IF(LOCAUX!C73=0,"",LOCAUX!C73)</f>
        <v>E</v>
      </c>
      <c r="D73" s="7" t="str">
        <f>IF(LOCAUX!D73=0,"",LOCAUX!D73)</f>
        <v>01 - Niveau 1</v>
      </c>
      <c r="E73" s="7">
        <f>IF(LOCAUX!E73=0,"",LOCAUX!E73)</f>
        <v>82.2</v>
      </c>
      <c r="F73" s="7">
        <f>IF(LOCAUX!F73=0,"",LOCAUX!F73)</f>
        <v>2.85</v>
      </c>
      <c r="G73" s="7">
        <f>IF(LOCAUX!G73=0,"",LOCAUX!G73)</f>
        <v>234.27</v>
      </c>
      <c r="H73" s="53">
        <f>IF(LOCAUX!H73=0,"",LOCAUX!H73)</f>
        <v>35.045454545454547</v>
      </c>
      <c r="I73" s="10">
        <v>22</v>
      </c>
      <c r="J73" s="5"/>
      <c r="K73" s="34">
        <f t="shared" ref="K73:K77" si="12">+L73</f>
        <v>771</v>
      </c>
      <c r="L73" s="34">
        <f t="shared" ref="L73:L77" si="13">+I73*H73</f>
        <v>771</v>
      </c>
      <c r="M73" s="5" t="s">
        <v>346</v>
      </c>
      <c r="N73" s="55" t="s">
        <v>342</v>
      </c>
    </row>
    <row r="74" spans="1:14" ht="20.100000000000001" customHeight="1" x14ac:dyDescent="0.25">
      <c r="A74" s="7">
        <f>IF(LOCAUX!A74=0,"",LOCAUX!A74)</f>
        <v>201</v>
      </c>
      <c r="B74" s="7" t="str">
        <f>IF(LOCAUX!B74=0,"",LOCAUX!B74)</f>
        <v>Salle de cours 201</v>
      </c>
      <c r="C74" s="7" t="str">
        <f>IF(LOCAUX!C74=0,"",LOCAUX!C74)</f>
        <v>E</v>
      </c>
      <c r="D74" s="7" t="str">
        <f>IF(LOCAUX!D74=0,"",LOCAUX!D74)</f>
        <v>02 - Niveau 2</v>
      </c>
      <c r="E74" s="7">
        <f>IF(LOCAUX!E74=0,"",LOCAUX!E74)</f>
        <v>85.8</v>
      </c>
      <c r="F74" s="7">
        <f>IF(LOCAUX!F74=0,"",LOCAUX!F74)</f>
        <v>2.85</v>
      </c>
      <c r="G74" s="7">
        <f>IF(LOCAUX!G74=0,"",LOCAUX!G74)</f>
        <v>244.53</v>
      </c>
      <c r="H74" s="7">
        <f>IF(LOCAUX!H74=0,"",LOCAUX!H74)</f>
        <v>76</v>
      </c>
      <c r="I74" s="10">
        <v>18</v>
      </c>
      <c r="J74" s="5"/>
      <c r="K74" s="5">
        <f t="shared" si="12"/>
        <v>1368</v>
      </c>
      <c r="L74" s="5">
        <f t="shared" si="13"/>
        <v>1368</v>
      </c>
      <c r="M74" s="5" t="s">
        <v>347</v>
      </c>
      <c r="N74" s="55" t="s">
        <v>342</v>
      </c>
    </row>
    <row r="75" spans="1:14" ht="20.100000000000001" customHeight="1" x14ac:dyDescent="0.25">
      <c r="A75" s="7">
        <f>IF(LOCAUX!A75=0,"",LOCAUX!A75)</f>
        <v>202</v>
      </c>
      <c r="B75" s="7" t="str">
        <f>IF(LOCAUX!B75=0,"",LOCAUX!B75)</f>
        <v>Salle de cours 202</v>
      </c>
      <c r="C75" s="7" t="str">
        <f>IF(LOCAUX!C75=0,"",LOCAUX!C75)</f>
        <v>E</v>
      </c>
      <c r="D75" s="7" t="str">
        <f>IF(LOCAUX!D75=0,"",LOCAUX!D75)</f>
        <v>02 - Niveau 2</v>
      </c>
      <c r="E75" s="7">
        <f>IF(LOCAUX!E75=0,"",LOCAUX!E75)</f>
        <v>22.02</v>
      </c>
      <c r="F75" s="7">
        <f>IF(LOCAUX!F75=0,"",LOCAUX!F75)</f>
        <v>2.85</v>
      </c>
      <c r="G75" s="7">
        <f>IF(LOCAUX!G75=0,"",LOCAUX!G75)</f>
        <v>62.756999999999998</v>
      </c>
      <c r="H75" s="7">
        <f>IF(LOCAUX!H75=0,"",LOCAUX!H75)</f>
        <v>12</v>
      </c>
      <c r="I75" s="10">
        <v>18</v>
      </c>
      <c r="J75" s="5"/>
      <c r="K75" s="5">
        <f t="shared" si="12"/>
        <v>216</v>
      </c>
      <c r="L75" s="5">
        <f t="shared" si="13"/>
        <v>216</v>
      </c>
      <c r="M75" s="5" t="s">
        <v>347</v>
      </c>
      <c r="N75" s="55"/>
    </row>
    <row r="76" spans="1:14" ht="20.100000000000001" customHeight="1" x14ac:dyDescent="0.25">
      <c r="A76" s="7">
        <f>IF(LOCAUX!A76=0,"",LOCAUX!A76)</f>
        <v>203</v>
      </c>
      <c r="B76" s="7" t="str">
        <f>IF(LOCAUX!B76=0,"",LOCAUX!B76)</f>
        <v>Salle de cours 203</v>
      </c>
      <c r="C76" s="7" t="str">
        <f>IF(LOCAUX!C76=0,"",LOCAUX!C76)</f>
        <v>E</v>
      </c>
      <c r="D76" s="7" t="str">
        <f>IF(LOCAUX!D76=0,"",LOCAUX!D76)</f>
        <v>02 - Niveau 2</v>
      </c>
      <c r="E76" s="7">
        <f>IF(LOCAUX!E76=0,"",LOCAUX!E76)</f>
        <v>48</v>
      </c>
      <c r="F76" s="7">
        <f>IF(LOCAUX!F76=0,"",LOCAUX!F76)</f>
        <v>2.77</v>
      </c>
      <c r="G76" s="7">
        <f>IF(LOCAUX!G76=0,"",LOCAUX!G76)</f>
        <v>132.96</v>
      </c>
      <c r="H76" s="7">
        <f>IF(LOCAUX!H76=0,"",LOCAUX!H76)</f>
        <v>35</v>
      </c>
      <c r="I76" s="10">
        <v>18</v>
      </c>
      <c r="J76" s="5"/>
      <c r="K76" s="5">
        <f t="shared" si="12"/>
        <v>630</v>
      </c>
      <c r="L76" s="5">
        <f t="shared" si="13"/>
        <v>630</v>
      </c>
      <c r="M76" s="5" t="s">
        <v>347</v>
      </c>
      <c r="N76" s="55"/>
    </row>
    <row r="77" spans="1:14" ht="20.100000000000001" customHeight="1" x14ac:dyDescent="0.25">
      <c r="A77" s="7">
        <f>IF(LOCAUX!A77=0,"",LOCAUX!A77)</f>
        <v>204</v>
      </c>
      <c r="B77" s="7" t="str">
        <f>IF(LOCAUX!B77=0,"",LOCAUX!B77)</f>
        <v>Salle de cours 204</v>
      </c>
      <c r="C77" s="7" t="str">
        <f>IF(LOCAUX!C77=0,"",LOCAUX!C77)</f>
        <v>E</v>
      </c>
      <c r="D77" s="7" t="str">
        <f>IF(LOCAUX!D77=0,"",LOCAUX!D77)</f>
        <v>02 - Niveau 2</v>
      </c>
      <c r="E77" s="7">
        <f>IF(LOCAUX!E77=0,"",LOCAUX!E77)</f>
        <v>47.16</v>
      </c>
      <c r="F77" s="7">
        <f>IF(LOCAUX!F77=0,"",LOCAUX!F77)</f>
        <v>2.85</v>
      </c>
      <c r="G77" s="7">
        <f>IF(LOCAUX!G77=0,"",LOCAUX!G77)</f>
        <v>134.40600000000001</v>
      </c>
      <c r="H77" s="7">
        <f>IF(LOCAUX!H77=0,"",LOCAUX!H77)</f>
        <v>35</v>
      </c>
      <c r="I77" s="10">
        <v>18</v>
      </c>
      <c r="J77" s="5"/>
      <c r="K77" s="5">
        <f t="shared" si="12"/>
        <v>630</v>
      </c>
      <c r="L77" s="5">
        <f t="shared" si="13"/>
        <v>630</v>
      </c>
      <c r="M77" s="5" t="s">
        <v>347</v>
      </c>
      <c r="N77" s="55"/>
    </row>
    <row r="78" spans="1:14" ht="20.100000000000001" customHeight="1" x14ac:dyDescent="0.25">
      <c r="A78" s="7" t="str">
        <f>IF(LOCAUX!A78=0,"",LOCAUX!A78)</f>
        <v>202</v>
      </c>
      <c r="B78" s="7" t="str">
        <f>IF(LOCAUX!B78=0,"",LOCAUX!B78)</f>
        <v>Archives</v>
      </c>
      <c r="C78" s="7" t="str">
        <f>IF(LOCAUX!C78=0,"",LOCAUX!C78)</f>
        <v>E</v>
      </c>
      <c r="D78" s="7" t="str">
        <f>IF(LOCAUX!D78=0,"",LOCAUX!D78)</f>
        <v>02 - Niveau 2</v>
      </c>
      <c r="E78" s="7">
        <f>IF(LOCAUX!E78=0,"",LOCAUX!E78)</f>
        <v>10.52</v>
      </c>
      <c r="F78" s="7">
        <f>IF(LOCAUX!F78=0,"",LOCAUX!F78)</f>
        <v>2.85</v>
      </c>
      <c r="G78" s="7">
        <f>IF(LOCAUX!G78=0,"",LOCAUX!G78)</f>
        <v>29.981999999999999</v>
      </c>
      <c r="H78" s="7" t="str">
        <f>IF(LOCAUX!H78=0,"",LOCAUX!H78)</f>
        <v>-</v>
      </c>
      <c r="I78" s="10" t="s">
        <v>340</v>
      </c>
      <c r="J78" s="5"/>
      <c r="K78" s="5"/>
      <c r="L78" s="5"/>
      <c r="M78" s="5"/>
      <c r="N78" s="55" t="s">
        <v>38</v>
      </c>
    </row>
    <row r="79" spans="1:14" ht="20.100000000000001" customHeight="1" x14ac:dyDescent="0.25">
      <c r="A79" s="7" t="str">
        <f>IF(LOCAUX!A79=0,"",LOCAUX!A79)</f>
        <v>204</v>
      </c>
      <c r="B79" s="7" t="str">
        <f>IF(LOCAUX!B79=0,"",LOCAUX!B79)</f>
        <v>Stockage</v>
      </c>
      <c r="C79" s="7" t="str">
        <f>IF(LOCAUX!C79=0,"",LOCAUX!C79)</f>
        <v>E</v>
      </c>
      <c r="D79" s="7" t="str">
        <f>IF(LOCAUX!D79=0,"",LOCAUX!D79)</f>
        <v>02 - Niveau 2</v>
      </c>
      <c r="E79" s="7">
        <f>IF(LOCAUX!E79=0,"",LOCAUX!E79)</f>
        <v>6.14</v>
      </c>
      <c r="F79" s="7">
        <f>IF(LOCAUX!F79=0,"",LOCAUX!F79)</f>
        <v>2.85</v>
      </c>
      <c r="G79" s="7">
        <f>IF(LOCAUX!G79=0,"",LOCAUX!G79)</f>
        <v>17.498999999999999</v>
      </c>
      <c r="H79" s="7" t="str">
        <f>IF(LOCAUX!H79=0,"",LOCAUX!H79)</f>
        <v>-</v>
      </c>
      <c r="I79" s="10" t="s">
        <v>340</v>
      </c>
      <c r="J79" s="5"/>
      <c r="K79" s="5"/>
      <c r="L79" s="5"/>
      <c r="M79" s="5"/>
      <c r="N79" s="55" t="s">
        <v>38</v>
      </c>
    </row>
    <row r="80" spans="1:14" ht="20.100000000000001" customHeight="1" x14ac:dyDescent="0.25">
      <c r="A80" s="7" t="str">
        <f>IF(LOCAUX!A80=0,"",LOCAUX!A80)</f>
        <v>208</v>
      </c>
      <c r="B80" s="7" t="str">
        <f>IF(LOCAUX!B80=0,"",LOCAUX!B80)</f>
        <v>Armoire électrique</v>
      </c>
      <c r="C80" s="7" t="str">
        <f>IF(LOCAUX!C80=0,"",LOCAUX!C80)</f>
        <v>E</v>
      </c>
      <c r="D80" s="7" t="str">
        <f>IF(LOCAUX!D80=0,"",LOCAUX!D80)</f>
        <v>02 - Niveau 2</v>
      </c>
      <c r="E80" s="7" t="str">
        <f>IF(LOCAUX!E80=0,"",LOCAUX!E80)</f>
        <v/>
      </c>
      <c r="F80" s="7">
        <f>IF(LOCAUX!F80=0,"",LOCAUX!F80)</f>
        <v>2.85</v>
      </c>
      <c r="G80" s="7" t="str">
        <f>IF(LOCAUX!G80=0,"",LOCAUX!G80)</f>
        <v/>
      </c>
      <c r="H80" s="7" t="str">
        <f>IF(LOCAUX!H80=0,"",LOCAUX!H80)</f>
        <v>-</v>
      </c>
      <c r="I80" s="10" t="s">
        <v>38</v>
      </c>
      <c r="J80" s="5"/>
      <c r="K80" s="5"/>
      <c r="L80" s="5"/>
      <c r="M80" s="5"/>
      <c r="N80" s="55" t="s">
        <v>38</v>
      </c>
    </row>
    <row r="81" spans="1:14" ht="20.100000000000001" customHeight="1" x14ac:dyDescent="0.25">
      <c r="A81" s="7" t="str">
        <f>IF(LOCAUX!A81=0,"",LOCAUX!A81)</f>
        <v>209</v>
      </c>
      <c r="B81" s="7" t="str">
        <f>IF(LOCAUX!B81=0,"",LOCAUX!B81)</f>
        <v>local courant faible</v>
      </c>
      <c r="C81" s="7" t="str">
        <f>IF(LOCAUX!C81=0,"",LOCAUX!C81)</f>
        <v>E</v>
      </c>
      <c r="D81" s="7" t="str">
        <f>IF(LOCAUX!D81=0,"",LOCAUX!D81)</f>
        <v>02 - Niveau 2</v>
      </c>
      <c r="E81" s="7" t="str">
        <f>IF(LOCAUX!E81=0,"",LOCAUX!E81)</f>
        <v/>
      </c>
      <c r="F81" s="7">
        <f>IF(LOCAUX!F81=0,"",LOCAUX!F81)</f>
        <v>2.85</v>
      </c>
      <c r="G81" s="7" t="str">
        <f>IF(LOCAUX!G81=0,"",LOCAUX!G81)</f>
        <v/>
      </c>
      <c r="H81" s="7" t="str">
        <f>IF(LOCAUX!H81=0,"",LOCAUX!H81)</f>
        <v>-</v>
      </c>
      <c r="I81" s="10" t="s">
        <v>38</v>
      </c>
      <c r="J81" s="5"/>
      <c r="K81" s="5"/>
      <c r="L81" s="5"/>
      <c r="M81" s="5"/>
      <c r="N81" s="55" t="s">
        <v>38</v>
      </c>
    </row>
    <row r="82" spans="1:14" ht="20.100000000000001" customHeight="1" x14ac:dyDescent="0.25">
      <c r="A82" s="7" t="str">
        <f>IF(LOCAUX!A82=0,"",LOCAUX!A82)</f>
        <v>211</v>
      </c>
      <c r="B82" s="7" t="str">
        <f>IF(LOCAUX!B82=0,"",LOCAUX!B82)</f>
        <v>WC femme</v>
      </c>
      <c r="C82" s="7" t="str">
        <f>IF(LOCAUX!C82=0,"",LOCAUX!C82)</f>
        <v>E</v>
      </c>
      <c r="D82" s="7" t="str">
        <f>IF(LOCAUX!D82=0,"",LOCAUX!D82)</f>
        <v>02 - Niveau 2</v>
      </c>
      <c r="E82" s="7" t="str">
        <f>IF(LOCAUX!E82=0,"",LOCAUX!E82)</f>
        <v/>
      </c>
      <c r="F82" s="7">
        <f>IF(LOCAUX!F82=0,"",LOCAUX!F82)</f>
        <v>2.85</v>
      </c>
      <c r="G82" s="7" t="str">
        <f>IF(LOCAUX!G82=0,"",LOCAUX!G82)</f>
        <v/>
      </c>
      <c r="H82" s="7">
        <f>IF(LOCAUX!H82=0,"",LOCAUX!H82)</f>
        <v>1</v>
      </c>
      <c r="I82" s="10" t="s">
        <v>339</v>
      </c>
      <c r="J82" s="5"/>
      <c r="K82" s="5">
        <v>30</v>
      </c>
      <c r="L82" s="5"/>
      <c r="M82" s="5" t="s">
        <v>376</v>
      </c>
      <c r="N82" s="55" t="s">
        <v>38</v>
      </c>
    </row>
    <row r="83" spans="1:14" ht="20.100000000000001" customHeight="1" x14ac:dyDescent="0.25">
      <c r="A83" s="7" t="str">
        <f>IF(LOCAUX!A83=0,"",LOCAUX!A83)</f>
        <v>212</v>
      </c>
      <c r="B83" s="7" t="str">
        <f>IF(LOCAUX!B83=0,"",LOCAUX!B83)</f>
        <v>WC PMR</v>
      </c>
      <c r="C83" s="7" t="str">
        <f>IF(LOCAUX!C83=0,"",LOCAUX!C83)</f>
        <v>E</v>
      </c>
      <c r="D83" s="7" t="str">
        <f>IF(LOCAUX!D83=0,"",LOCAUX!D83)</f>
        <v>02 - Niveau 2</v>
      </c>
      <c r="E83" s="7" t="str">
        <f>IF(LOCAUX!E83=0,"",LOCAUX!E83)</f>
        <v/>
      </c>
      <c r="F83" s="7">
        <f>IF(LOCAUX!F83=0,"",LOCAUX!F83)</f>
        <v>2.85</v>
      </c>
      <c r="G83" s="7" t="str">
        <f>IF(LOCAUX!G83=0,"",LOCAUX!G83)</f>
        <v/>
      </c>
      <c r="H83" s="7">
        <f>IF(LOCAUX!H83=0,"",LOCAUX!H83)</f>
        <v>2</v>
      </c>
      <c r="I83" s="10" t="s">
        <v>339</v>
      </c>
      <c r="J83" s="5"/>
      <c r="K83" s="5">
        <v>60</v>
      </c>
      <c r="L83" s="5"/>
      <c r="M83" s="5" t="s">
        <v>376</v>
      </c>
      <c r="N83" s="55" t="s">
        <v>38</v>
      </c>
    </row>
    <row r="84" spans="1:14" ht="20.100000000000001" customHeight="1" x14ac:dyDescent="0.25">
      <c r="A84" s="7" t="str">
        <f>IF(LOCAUX!A84=0,"",LOCAUX!A84)</f>
        <v>213</v>
      </c>
      <c r="B84" s="7" t="str">
        <f>IF(LOCAUX!B84=0,"",LOCAUX!B84)</f>
        <v>WC (lavabos)</v>
      </c>
      <c r="C84" s="7" t="str">
        <f>IF(LOCAUX!C84=0,"",LOCAUX!C84)</f>
        <v>E</v>
      </c>
      <c r="D84" s="7" t="str">
        <f>IF(LOCAUX!D84=0,"",LOCAUX!D84)</f>
        <v>02 - Niveau 2</v>
      </c>
      <c r="E84" s="7">
        <f>IF(LOCAUX!E84=0,"",LOCAUX!E84)</f>
        <v>10.53</v>
      </c>
      <c r="F84" s="7">
        <f>IF(LOCAUX!F84=0,"",LOCAUX!F84)</f>
        <v>2.85</v>
      </c>
      <c r="G84" s="7">
        <f>IF(LOCAUX!G84=0,"",LOCAUX!G84)</f>
        <v>30.0105</v>
      </c>
      <c r="H84" s="7">
        <f>IF(LOCAUX!H84=0,"",LOCAUX!H84)</f>
        <v>1</v>
      </c>
      <c r="I84" s="10" t="s">
        <v>339</v>
      </c>
      <c r="J84" s="5"/>
      <c r="K84" s="5">
        <v>30</v>
      </c>
      <c r="L84" s="5"/>
      <c r="M84" s="5" t="s">
        <v>376</v>
      </c>
      <c r="N84" s="55" t="s">
        <v>38</v>
      </c>
    </row>
    <row r="85" spans="1:14" ht="20.100000000000001" customHeight="1" x14ac:dyDescent="0.25">
      <c r="A85" s="7" t="str">
        <f>IF(LOCAUX!A85=0,"",LOCAUX!A85)</f>
        <v>214</v>
      </c>
      <c r="B85" s="7" t="str">
        <f>IF(LOCAUX!B85=0,"",LOCAUX!B85)</f>
        <v>WC homme</v>
      </c>
      <c r="C85" s="7" t="str">
        <f>IF(LOCAUX!C85=0,"",LOCAUX!C85)</f>
        <v>E</v>
      </c>
      <c r="D85" s="7" t="str">
        <f>IF(LOCAUX!D85=0,"",LOCAUX!D85)</f>
        <v>02 - Niveau 2</v>
      </c>
      <c r="E85" s="7" t="str">
        <f>IF(LOCAUX!E85=0,"",LOCAUX!E85)</f>
        <v/>
      </c>
      <c r="F85" s="7">
        <f>IF(LOCAUX!F85=0,"",LOCAUX!F85)</f>
        <v>2.85</v>
      </c>
      <c r="G85" s="7" t="str">
        <f>IF(LOCAUX!G85=0,"",LOCAUX!G85)</f>
        <v/>
      </c>
      <c r="H85" s="7">
        <f>IF(LOCAUX!H85=0,"",LOCAUX!H85)</f>
        <v>1</v>
      </c>
      <c r="I85" s="10" t="s">
        <v>339</v>
      </c>
      <c r="J85" s="5"/>
      <c r="K85" s="5">
        <v>30</v>
      </c>
      <c r="L85" s="5"/>
      <c r="M85" s="5" t="s">
        <v>376</v>
      </c>
      <c r="N85" s="55" t="s">
        <v>38</v>
      </c>
    </row>
    <row r="86" spans="1:14" ht="20.100000000000001" customHeight="1" x14ac:dyDescent="0.25">
      <c r="A86" s="7" t="str">
        <f>IF(LOCAUX!A86=0,"",LOCAUX!A86)</f>
        <v>215</v>
      </c>
      <c r="B86" s="7" t="str">
        <f>IF(LOCAUX!B86=0,"",LOCAUX!B86)</f>
        <v>WC</v>
      </c>
      <c r="C86" s="7" t="str">
        <f>IF(LOCAUX!C86=0,"",LOCAUX!C86)</f>
        <v>E</v>
      </c>
      <c r="D86" s="7" t="str">
        <f>IF(LOCAUX!D86=0,"",LOCAUX!D86)</f>
        <v>02 - Niveau 2</v>
      </c>
      <c r="E86" s="7" t="str">
        <f>IF(LOCAUX!E86=0,"",LOCAUX!E86)</f>
        <v/>
      </c>
      <c r="F86" s="7">
        <f>IF(LOCAUX!F86=0,"",LOCAUX!F86)</f>
        <v>2.85</v>
      </c>
      <c r="G86" s="7" t="str">
        <f>IF(LOCAUX!G86=0,"",LOCAUX!G86)</f>
        <v/>
      </c>
      <c r="H86" s="7">
        <f>IF(LOCAUX!H86=0,"",LOCAUX!H86)</f>
        <v>1</v>
      </c>
      <c r="I86" s="10" t="s">
        <v>339</v>
      </c>
      <c r="J86" s="5"/>
      <c r="K86" s="5">
        <v>30</v>
      </c>
      <c r="L86" s="5"/>
      <c r="M86" s="5" t="s">
        <v>376</v>
      </c>
      <c r="N86" s="55" t="s">
        <v>38</v>
      </c>
    </row>
    <row r="87" spans="1:14" ht="20.100000000000001" customHeight="1" x14ac:dyDescent="0.25">
      <c r="A87" s="7" t="str">
        <f>IF(LOCAUX!A87=0,"",LOCAUX!A87)</f>
        <v>218</v>
      </c>
      <c r="B87" s="7" t="str">
        <f>IF(LOCAUX!B87=0,"",LOCAUX!B87)</f>
        <v>Rangement salle de détente</v>
      </c>
      <c r="C87" s="7" t="str">
        <f>IF(LOCAUX!C87=0,"",LOCAUX!C87)</f>
        <v>E</v>
      </c>
      <c r="D87" s="7" t="str">
        <f>IF(LOCAUX!D87=0,"",LOCAUX!D87)</f>
        <v>02 - Niveau 2</v>
      </c>
      <c r="E87" s="7">
        <f>IF(LOCAUX!E87=0,"",LOCAUX!E87)</f>
        <v>10.71</v>
      </c>
      <c r="F87" s="7">
        <f>IF(LOCAUX!F87=0,"",LOCAUX!F87)</f>
        <v>2.85</v>
      </c>
      <c r="G87" s="7">
        <f>IF(LOCAUX!G87=0,"",LOCAUX!G87)</f>
        <v>30.523500000000002</v>
      </c>
      <c r="H87" s="7" t="str">
        <f>IF(LOCAUX!H87=0,"",LOCAUX!H87)</f>
        <v>-</v>
      </c>
      <c r="I87" s="10" t="s">
        <v>340</v>
      </c>
      <c r="J87" s="5"/>
      <c r="K87" s="5">
        <v>15</v>
      </c>
      <c r="L87" s="5"/>
      <c r="M87" s="5"/>
      <c r="N87" s="55" t="s">
        <v>38</v>
      </c>
    </row>
    <row r="88" spans="1:14" ht="20.100000000000001" customHeight="1" x14ac:dyDescent="0.25">
      <c r="A88" s="7" t="str">
        <f>IF(LOCAUX!A88=0,"",LOCAUX!A88)</f>
        <v>301</v>
      </c>
      <c r="B88" s="7" t="str">
        <f>IF(LOCAUX!B88=0,"",LOCAUX!B88)</f>
        <v>Salle de cours 301 et 314</v>
      </c>
      <c r="C88" s="7" t="str">
        <f>IF(LOCAUX!C88=0,"",LOCAUX!C88)</f>
        <v>E</v>
      </c>
      <c r="D88" s="7" t="str">
        <f>IF(LOCAUX!D88=0,"",LOCAUX!D88)</f>
        <v>03 - Niveau 3</v>
      </c>
      <c r="E88" s="7">
        <f>IF(LOCAUX!E88=0,"",LOCAUX!E88)</f>
        <v>56.5</v>
      </c>
      <c r="F88" s="7">
        <f>IF(LOCAUX!F88=0,"",LOCAUX!F88)</f>
        <v>2.85</v>
      </c>
      <c r="G88" s="7">
        <f>IF(LOCAUX!G88=0,"",LOCAUX!G88)</f>
        <v>161.02500000000001</v>
      </c>
      <c r="H88" s="7">
        <f>IF(LOCAUX!H88=0,"",LOCAUX!H88)</f>
        <v>55</v>
      </c>
      <c r="I88" s="10">
        <v>18</v>
      </c>
      <c r="J88" s="5"/>
      <c r="K88" s="5">
        <f t="shared" ref="K88" si="14">+L88</f>
        <v>990</v>
      </c>
      <c r="L88" s="5">
        <f t="shared" ref="L88" si="15">+I88*H88</f>
        <v>990</v>
      </c>
      <c r="M88" s="5" t="s">
        <v>347</v>
      </c>
      <c r="N88" s="55" t="s">
        <v>342</v>
      </c>
    </row>
    <row r="89" spans="1:14" ht="20.100000000000001" customHeight="1" x14ac:dyDescent="0.25">
      <c r="A89" s="7" t="str">
        <f>IF(LOCAUX!A89=0,"",LOCAUX!A89)</f>
        <v>302</v>
      </c>
      <c r="B89" s="7" t="str">
        <f>IF(LOCAUX!B89=0,"",LOCAUX!B89)</f>
        <v xml:space="preserve">Rangement salle </v>
      </c>
      <c r="C89" s="7" t="str">
        <f>IF(LOCAUX!C89=0,"",LOCAUX!C89)</f>
        <v>E</v>
      </c>
      <c r="D89" s="7" t="str">
        <f>IF(LOCAUX!D89=0,"",LOCAUX!D89)</f>
        <v>03 - Niveau 3</v>
      </c>
      <c r="E89" s="7">
        <f>IF(LOCAUX!E89=0,"",LOCAUX!E89)</f>
        <v>7.41</v>
      </c>
      <c r="F89" s="7">
        <f>IF(LOCAUX!F89=0,"",LOCAUX!F89)</f>
        <v>2.85</v>
      </c>
      <c r="G89" s="7">
        <f>IF(LOCAUX!G89=0,"",LOCAUX!G89)</f>
        <v>21.118500000000001</v>
      </c>
      <c r="H89" s="7" t="str">
        <f>IF(LOCAUX!H89=0,"",LOCAUX!H89)</f>
        <v>-</v>
      </c>
      <c r="I89" s="10" t="s">
        <v>340</v>
      </c>
      <c r="J89" s="5"/>
      <c r="K89" s="5"/>
      <c r="L89" s="5"/>
      <c r="M89" s="5"/>
      <c r="N89" s="55" t="s">
        <v>38</v>
      </c>
    </row>
    <row r="90" spans="1:14" ht="20.100000000000001" customHeight="1" x14ac:dyDescent="0.25">
      <c r="A90" s="7" t="str">
        <f>IF(LOCAUX!A90=0,"",LOCAUX!A90)</f>
        <v>306</v>
      </c>
      <c r="B90" s="7" t="str">
        <f>IF(LOCAUX!B90=0,"",LOCAUX!B90)</f>
        <v>chaufferie</v>
      </c>
      <c r="C90" s="7" t="str">
        <f>IF(LOCAUX!C90=0,"",LOCAUX!C90)</f>
        <v>E</v>
      </c>
      <c r="D90" s="7" t="str">
        <f>IF(LOCAUX!D90=0,"",LOCAUX!D90)</f>
        <v>03 - Niveau 3</v>
      </c>
      <c r="E90" s="7" t="str">
        <f>IF(LOCAUX!E90=0,"",LOCAUX!E90)</f>
        <v/>
      </c>
      <c r="F90" s="7">
        <f>IF(LOCAUX!F90=0,"",LOCAUX!F90)</f>
        <v>2.85</v>
      </c>
      <c r="G90" s="7" t="str">
        <f>IF(LOCAUX!G90=0,"",LOCAUX!G90)</f>
        <v/>
      </c>
      <c r="H90" s="7" t="str">
        <f>IF(LOCAUX!H90=0,"",LOCAUX!H90)</f>
        <v>-</v>
      </c>
      <c r="I90" s="10" t="s">
        <v>38</v>
      </c>
      <c r="J90" s="5"/>
      <c r="K90" s="5"/>
      <c r="L90" s="5"/>
      <c r="M90" s="5"/>
      <c r="N90" s="55" t="s">
        <v>38</v>
      </c>
    </row>
    <row r="91" spans="1:14" ht="20.100000000000001" customHeight="1" x14ac:dyDescent="0.25">
      <c r="A91" s="7" t="str">
        <f>IF(LOCAUX!A91=0,"",LOCAUX!A91)</f>
        <v>307</v>
      </c>
      <c r="B91" s="7" t="str">
        <f>IF(LOCAUX!B91=0,"",LOCAUX!B91)</f>
        <v>terrasse chaufferie</v>
      </c>
      <c r="C91" s="7" t="str">
        <f>IF(LOCAUX!C91=0,"",LOCAUX!C91)</f>
        <v>E</v>
      </c>
      <c r="D91" s="7" t="str">
        <f>IF(LOCAUX!D91=0,"",LOCAUX!D91)</f>
        <v>03 - Niveau 3</v>
      </c>
      <c r="E91" s="7" t="str">
        <f>IF(LOCAUX!E91=0,"",LOCAUX!E91)</f>
        <v/>
      </c>
      <c r="F91" s="7">
        <f>IF(LOCAUX!F91=0,"",LOCAUX!F91)</f>
        <v>2.85</v>
      </c>
      <c r="G91" s="7" t="str">
        <f>IF(LOCAUX!G91=0,"",LOCAUX!G91)</f>
        <v/>
      </c>
      <c r="H91" s="7" t="str">
        <f>IF(LOCAUX!H91=0,"",LOCAUX!H91)</f>
        <v>-</v>
      </c>
      <c r="I91" s="10" t="s">
        <v>38</v>
      </c>
      <c r="J91" s="5"/>
      <c r="K91" s="5"/>
      <c r="L91" s="5"/>
      <c r="M91" s="5"/>
      <c r="N91" s="55" t="s">
        <v>38</v>
      </c>
    </row>
    <row r="92" spans="1:14" ht="20.100000000000001" customHeight="1" x14ac:dyDescent="0.25">
      <c r="A92" s="7" t="str">
        <f>IF(LOCAUX!A92=0,"",LOCAUX!A92)</f>
        <v>309</v>
      </c>
      <c r="B92" s="7" t="str">
        <f>IF(LOCAUX!B92=0,"",LOCAUX!B92)</f>
        <v>WC handicapé</v>
      </c>
      <c r="C92" s="7" t="str">
        <f>IF(LOCAUX!C92=0,"",LOCAUX!C92)</f>
        <v>E</v>
      </c>
      <c r="D92" s="7" t="str">
        <f>IF(LOCAUX!D92=0,"",LOCAUX!D92)</f>
        <v>03 - Niveau 3</v>
      </c>
      <c r="E92" s="7" t="str">
        <f>IF(LOCAUX!E92=0,"",LOCAUX!E92)</f>
        <v/>
      </c>
      <c r="F92" s="7">
        <f>IF(LOCAUX!F92=0,"",LOCAUX!F92)</f>
        <v>2.85</v>
      </c>
      <c r="G92" s="7" t="str">
        <f>IF(LOCAUX!G92=0,"",LOCAUX!G92)</f>
        <v/>
      </c>
      <c r="H92" s="7">
        <f>IF(LOCAUX!H92=0,"",LOCAUX!H92)</f>
        <v>2</v>
      </c>
      <c r="I92" s="10" t="s">
        <v>339</v>
      </c>
      <c r="J92" s="5"/>
      <c r="K92" s="5">
        <v>60</v>
      </c>
      <c r="L92" s="5"/>
      <c r="M92" s="5" t="s">
        <v>376</v>
      </c>
      <c r="N92" s="55" t="s">
        <v>38</v>
      </c>
    </row>
    <row r="93" spans="1:14" ht="20.100000000000001" customHeight="1" x14ac:dyDescent="0.25">
      <c r="A93" s="7" t="str">
        <f>IF(LOCAUX!A93=0,"",LOCAUX!A93)</f>
        <v>310</v>
      </c>
      <c r="B93" s="7" t="str">
        <f>IF(LOCAUX!B93=0,"",LOCAUX!B93)</f>
        <v>WC (lavabos)</v>
      </c>
      <c r="C93" s="7" t="str">
        <f>IF(LOCAUX!C93=0,"",LOCAUX!C93)</f>
        <v>E</v>
      </c>
      <c r="D93" s="7" t="str">
        <f>IF(LOCAUX!D93=0,"",LOCAUX!D93)</f>
        <v>03 - Niveau 3</v>
      </c>
      <c r="E93" s="7">
        <f>IF(LOCAUX!E93=0,"",LOCAUX!E93)</f>
        <v>6.65</v>
      </c>
      <c r="F93" s="7">
        <f>IF(LOCAUX!F93=0,"",LOCAUX!F93)</f>
        <v>2.85</v>
      </c>
      <c r="G93" s="7">
        <f>IF(LOCAUX!G93=0,"",LOCAUX!G93)</f>
        <v>18.952500000000001</v>
      </c>
      <c r="H93" s="7">
        <f>IF(LOCAUX!H93=0,"",LOCAUX!H93)</f>
        <v>2</v>
      </c>
      <c r="I93" s="10" t="s">
        <v>339</v>
      </c>
      <c r="J93" s="5"/>
      <c r="K93" s="5">
        <v>60</v>
      </c>
      <c r="L93" s="5"/>
      <c r="M93" s="5" t="s">
        <v>376</v>
      </c>
      <c r="N93" s="55" t="s">
        <v>38</v>
      </c>
    </row>
    <row r="94" spans="1:14" ht="20.100000000000001" customHeight="1" x14ac:dyDescent="0.25">
      <c r="A94" s="7" t="str">
        <f>IF(LOCAUX!A94=0,"",LOCAUX!A94)</f>
        <v>311</v>
      </c>
      <c r="B94" s="7" t="str">
        <f>IF(LOCAUX!B94=0,"",LOCAUX!B94)</f>
        <v>WC femme</v>
      </c>
      <c r="C94" s="7" t="str">
        <f>IF(LOCAUX!C94=0,"",LOCAUX!C94)</f>
        <v>E</v>
      </c>
      <c r="D94" s="7" t="str">
        <f>IF(LOCAUX!D94=0,"",LOCAUX!D94)</f>
        <v>03 - Niveau 3</v>
      </c>
      <c r="E94" s="7" t="str">
        <f>IF(LOCAUX!E94=0,"",LOCAUX!E94)</f>
        <v/>
      </c>
      <c r="F94" s="7">
        <f>IF(LOCAUX!F94=0,"",LOCAUX!F94)</f>
        <v>2.85</v>
      </c>
      <c r="G94" s="7" t="str">
        <f>IF(LOCAUX!G94=0,"",LOCAUX!G94)</f>
        <v/>
      </c>
      <c r="H94" s="7">
        <f>IF(LOCAUX!H94=0,"",LOCAUX!H94)</f>
        <v>1</v>
      </c>
      <c r="I94" s="10" t="s">
        <v>339</v>
      </c>
      <c r="J94" s="5"/>
      <c r="K94" s="5">
        <v>30</v>
      </c>
      <c r="L94" s="5"/>
      <c r="M94" s="5" t="s">
        <v>376</v>
      </c>
      <c r="N94" s="55" t="s">
        <v>38</v>
      </c>
    </row>
    <row r="95" spans="1:14" ht="20.100000000000001" customHeight="1" x14ac:dyDescent="0.25">
      <c r="A95" s="7" t="str">
        <f>IF(LOCAUX!A95=0,"",LOCAUX!A95)</f>
        <v>312</v>
      </c>
      <c r="B95" s="7" t="str">
        <f>IF(LOCAUX!B95=0,"",LOCAUX!B95)</f>
        <v>Armoire électrique</v>
      </c>
      <c r="C95" s="7" t="str">
        <f>IF(LOCAUX!C95=0,"",LOCAUX!C95)</f>
        <v>E</v>
      </c>
      <c r="D95" s="7" t="str">
        <f>IF(LOCAUX!D95=0,"",LOCAUX!D95)</f>
        <v>03 - Niveau 3</v>
      </c>
      <c r="E95" s="7" t="str">
        <f>IF(LOCAUX!E95=0,"",LOCAUX!E95)</f>
        <v/>
      </c>
      <c r="F95" s="7">
        <f>IF(LOCAUX!F95=0,"",LOCAUX!F95)</f>
        <v>2.85</v>
      </c>
      <c r="G95" s="7" t="str">
        <f>IF(LOCAUX!G95=0,"",LOCAUX!G95)</f>
        <v/>
      </c>
      <c r="H95" s="7" t="str">
        <f>IF(LOCAUX!H95=0,"",LOCAUX!H95)</f>
        <v>-</v>
      </c>
      <c r="I95" s="10" t="s">
        <v>38</v>
      </c>
      <c r="J95" s="5"/>
      <c r="K95" s="5"/>
      <c r="L95" s="5"/>
      <c r="M95" s="5"/>
      <c r="N95" s="55" t="s">
        <v>38</v>
      </c>
    </row>
    <row r="96" spans="1:14" ht="20.100000000000001" customHeight="1" x14ac:dyDescent="0.25">
      <c r="A96" s="7" t="str">
        <f>IF(LOCAUX!A96=0,"",LOCAUX!A96)</f>
        <v>313</v>
      </c>
      <c r="B96" s="7" t="str">
        <f>IF(LOCAUX!B96=0,"",LOCAUX!B96)</f>
        <v>local courant faible</v>
      </c>
      <c r="C96" s="7" t="str">
        <f>IF(LOCAUX!C96=0,"",LOCAUX!C96)</f>
        <v>E</v>
      </c>
      <c r="D96" s="7" t="str">
        <f>IF(LOCAUX!D96=0,"",LOCAUX!D96)</f>
        <v>03 - Niveau 3</v>
      </c>
      <c r="E96" s="7" t="str">
        <f>IF(LOCAUX!E96=0,"",LOCAUX!E96)</f>
        <v/>
      </c>
      <c r="F96" s="7">
        <f>IF(LOCAUX!F96=0,"",LOCAUX!F96)</f>
        <v>2.85</v>
      </c>
      <c r="G96" s="7" t="str">
        <f>IF(LOCAUX!G96=0,"",LOCAUX!G96)</f>
        <v/>
      </c>
      <c r="H96" s="7" t="str">
        <f>IF(LOCAUX!H96=0,"",LOCAUX!H96)</f>
        <v>-</v>
      </c>
      <c r="I96" s="10" t="s">
        <v>38</v>
      </c>
      <c r="J96" s="5"/>
      <c r="K96" s="5"/>
      <c r="L96" s="5"/>
      <c r="M96" s="5"/>
      <c r="N96" s="55" t="s">
        <v>38</v>
      </c>
    </row>
    <row r="97" spans="1:14" ht="20.100000000000001" customHeight="1" x14ac:dyDescent="0.25">
      <c r="A97" s="7" t="str">
        <f>IF(LOCAUX!A97=0,"",LOCAUX!A97)</f>
        <v>314</v>
      </c>
      <c r="B97" s="7" t="str">
        <f>IF(LOCAUX!B97=0,"",LOCAUX!B97)</f>
        <v>Salle de cours 301 et 314</v>
      </c>
      <c r="C97" s="7" t="str">
        <f>IF(LOCAUX!C97=0,"",LOCAUX!C97)</f>
        <v>E</v>
      </c>
      <c r="D97" s="7" t="str">
        <f>IF(LOCAUX!D97=0,"",LOCAUX!D97)</f>
        <v>03 - Niveau 3</v>
      </c>
      <c r="E97" s="7">
        <f>IF(LOCAUX!E97=0,"",LOCAUX!E97)</f>
        <v>56.5</v>
      </c>
      <c r="F97" s="7">
        <f>IF(LOCAUX!F97=0,"",LOCAUX!F97)</f>
        <v>2.85</v>
      </c>
      <c r="G97" s="7">
        <f>IF(LOCAUX!G97=0,"",LOCAUX!G97)</f>
        <v>161.02500000000001</v>
      </c>
      <c r="H97" s="7">
        <f>IF(LOCAUX!H97=0,"",LOCAUX!H97)</f>
        <v>54</v>
      </c>
      <c r="I97" s="10">
        <v>18</v>
      </c>
      <c r="J97" s="5"/>
      <c r="K97" s="5">
        <f>+L97</f>
        <v>972</v>
      </c>
      <c r="L97" s="5">
        <f>+I97*H97</f>
        <v>972</v>
      </c>
      <c r="M97" s="5" t="s">
        <v>347</v>
      </c>
      <c r="N97" s="55" t="s">
        <v>342</v>
      </c>
    </row>
    <row r="98" spans="1:14" ht="20.100000000000001" customHeight="1" x14ac:dyDescent="0.25">
      <c r="A98" s="7">
        <f>IF(LOCAUX!A98=0,"",LOCAUX!A98)</f>
        <v>404</v>
      </c>
      <c r="B98" s="7" t="str">
        <f>IF(LOCAUX!B98=0,"",LOCAUX!B98)</f>
        <v>Amphithéâtre D</v>
      </c>
      <c r="C98" s="7" t="str">
        <f>IF(LOCAUX!C98=0,"",LOCAUX!C98)</f>
        <v>E</v>
      </c>
      <c r="D98" s="7" t="str">
        <f>IF(LOCAUX!D98=0,"",LOCAUX!D98)</f>
        <v>04 - Niveau 4</v>
      </c>
      <c r="E98" s="7">
        <f>IF(LOCAUX!E98=0,"",LOCAUX!E98)</f>
        <v>248.43</v>
      </c>
      <c r="F98" s="7">
        <f>IF(LOCAUX!F98=0,"",LOCAUX!F98)</f>
        <v>6</v>
      </c>
      <c r="G98" s="7">
        <f>IF(LOCAUX!G98=0,"",LOCAUX!G98)</f>
        <v>2000</v>
      </c>
      <c r="H98" s="7">
        <f>IF(LOCAUX!H98=0,"",LOCAUX!H98)</f>
        <v>250</v>
      </c>
      <c r="I98" s="10">
        <v>18</v>
      </c>
      <c r="J98" s="5"/>
      <c r="K98" s="5">
        <f>+I98*H98</f>
        <v>4500</v>
      </c>
      <c r="L98" s="5">
        <f>+I98*H98</f>
        <v>4500</v>
      </c>
      <c r="M98" s="5" t="s">
        <v>345</v>
      </c>
      <c r="N98" s="55" t="s">
        <v>342</v>
      </c>
    </row>
    <row r="99" spans="1:14" ht="20.100000000000001" customHeight="1" x14ac:dyDescent="0.25">
      <c r="A99" s="7" t="str">
        <f>IF(LOCAUX!A99=0,"",LOCAUX!A99)</f>
        <v>401</v>
      </c>
      <c r="B99" s="7" t="str">
        <f>IF(LOCAUX!B99=0,"",LOCAUX!B99)</f>
        <v>Rangement</v>
      </c>
      <c r="C99" s="7" t="str">
        <f>IF(LOCAUX!C99=0,"",LOCAUX!C99)</f>
        <v>E</v>
      </c>
      <c r="D99" s="7" t="str">
        <f>IF(LOCAUX!D99=0,"",LOCAUX!D99)</f>
        <v>04 - Niveau 4</v>
      </c>
      <c r="E99" s="7">
        <f>IF(LOCAUX!E99=0,"",LOCAUX!E99)</f>
        <v>3.86</v>
      </c>
      <c r="F99" s="7">
        <f>IF(LOCAUX!F99=0,"",LOCAUX!F99)</f>
        <v>2.85</v>
      </c>
      <c r="G99" s="7">
        <f>IF(LOCAUX!G99=0,"",LOCAUX!G99)</f>
        <v>11.000999999999999</v>
      </c>
      <c r="H99" s="7" t="str">
        <f>IF(LOCAUX!H99=0,"",LOCAUX!H99)</f>
        <v>-</v>
      </c>
      <c r="I99" s="10" t="s">
        <v>340</v>
      </c>
      <c r="J99" s="5"/>
      <c r="K99" s="5">
        <v>15</v>
      </c>
      <c r="L99" s="5"/>
      <c r="M99" s="5" t="s">
        <v>345</v>
      </c>
      <c r="N99" s="55" t="s">
        <v>38</v>
      </c>
    </row>
    <row r="100" spans="1:14" ht="20.100000000000001" customHeight="1" x14ac:dyDescent="0.25">
      <c r="A100" s="7" t="str">
        <f>IF(LOCAUX!A100=0,"",LOCAUX!A100)</f>
        <v>402</v>
      </c>
      <c r="B100" s="7" t="str">
        <f>IF(LOCAUX!B100=0,"",LOCAUX!B100)</f>
        <v>Régie amphi D</v>
      </c>
      <c r="C100" s="7" t="str">
        <f>IF(LOCAUX!C100=0,"",LOCAUX!C100)</f>
        <v>E</v>
      </c>
      <c r="D100" s="7" t="str">
        <f>IF(LOCAUX!D100=0,"",LOCAUX!D100)</f>
        <v>04 - Niveau 4</v>
      </c>
      <c r="E100" s="7">
        <f>IF(LOCAUX!E100=0,"",LOCAUX!E100)</f>
        <v>14.78</v>
      </c>
      <c r="F100" s="7">
        <f>IF(LOCAUX!F100=0,"",LOCAUX!F100)</f>
        <v>2.85</v>
      </c>
      <c r="G100" s="7">
        <f>IF(LOCAUX!G100=0,"",LOCAUX!G100)</f>
        <v>42.122999999999998</v>
      </c>
      <c r="H100" s="7">
        <f>IF(LOCAUX!H100=0,"",LOCAUX!H100)</f>
        <v>1</v>
      </c>
      <c r="I100" s="10">
        <v>25</v>
      </c>
      <c r="J100" s="5"/>
      <c r="K100" s="5">
        <v>30</v>
      </c>
      <c r="L100" s="5"/>
      <c r="M100" s="5" t="s">
        <v>345</v>
      </c>
      <c r="N100" s="55" t="s">
        <v>38</v>
      </c>
    </row>
    <row r="101" spans="1:14" ht="20.100000000000001" customHeight="1" x14ac:dyDescent="0.25">
      <c r="A101" s="7" t="str">
        <f>IF(LOCAUX!A101=0,"",LOCAUX!A101)</f>
        <v>403</v>
      </c>
      <c r="B101" s="7" t="str">
        <f>IF(LOCAUX!B101=0,"",LOCAUX!B101)</f>
        <v>Rangement</v>
      </c>
      <c r="C101" s="7" t="str">
        <f>IF(LOCAUX!C101=0,"",LOCAUX!C101)</f>
        <v>E</v>
      </c>
      <c r="D101" s="7" t="str">
        <f>IF(LOCAUX!D101=0,"",LOCAUX!D101)</f>
        <v>04 - Niveau 4</v>
      </c>
      <c r="E101" s="7">
        <f>IF(LOCAUX!E101=0,"",LOCAUX!E101)</f>
        <v>4.3499999999999996</v>
      </c>
      <c r="F101" s="7">
        <f>IF(LOCAUX!F101=0,"",LOCAUX!F101)</f>
        <v>2.85</v>
      </c>
      <c r="G101" s="7">
        <f>IF(LOCAUX!G101=0,"",LOCAUX!G101)</f>
        <v>12.397499999999999</v>
      </c>
      <c r="H101" s="7" t="str">
        <f>IF(LOCAUX!H101=0,"",LOCAUX!H101)</f>
        <v>-</v>
      </c>
      <c r="I101" s="10" t="s">
        <v>340</v>
      </c>
      <c r="J101" s="5"/>
      <c r="K101" s="5">
        <v>15</v>
      </c>
      <c r="L101" s="5"/>
      <c r="M101" s="5" t="s">
        <v>345</v>
      </c>
      <c r="N101" s="55" t="s">
        <v>38</v>
      </c>
    </row>
    <row r="102" spans="1:14" ht="20.100000000000001" customHeight="1" x14ac:dyDescent="0.25">
      <c r="A102" s="7" t="str">
        <f>IF(LOCAUX!A102=0,"",LOCAUX!A102)</f>
        <v>406</v>
      </c>
      <c r="B102" s="7" t="str">
        <f>IF(LOCAUX!B102=0,"",LOCAUX!B102)</f>
        <v>Rangement</v>
      </c>
      <c r="C102" s="7" t="str">
        <f>IF(LOCAUX!C102=0,"",LOCAUX!C102)</f>
        <v>E</v>
      </c>
      <c r="D102" s="7" t="str">
        <f>IF(LOCAUX!D102=0,"",LOCAUX!D102)</f>
        <v>04 - Niveau 4</v>
      </c>
      <c r="E102" s="7">
        <f>IF(LOCAUX!E102=0,"",LOCAUX!E102)</f>
        <v>9.83</v>
      </c>
      <c r="F102" s="7">
        <f>IF(LOCAUX!F102=0,"",LOCAUX!F102)</f>
        <v>2.85</v>
      </c>
      <c r="G102" s="7">
        <f>IF(LOCAUX!G102=0,"",LOCAUX!G102)</f>
        <v>28.015499999999999</v>
      </c>
      <c r="H102" s="7" t="str">
        <f>IF(LOCAUX!H102=0,"",LOCAUX!H102)</f>
        <v>-</v>
      </c>
      <c r="I102" s="10" t="s">
        <v>340</v>
      </c>
      <c r="J102" s="5"/>
      <c r="K102" s="5">
        <v>15</v>
      </c>
      <c r="L102" s="5"/>
      <c r="M102" s="5" t="s">
        <v>345</v>
      </c>
      <c r="N102" s="55" t="s">
        <v>38</v>
      </c>
    </row>
    <row r="103" spans="1:14" ht="20.100000000000001" customHeight="1" x14ac:dyDescent="0.25">
      <c r="A103" s="7" t="str">
        <f>IF(LOCAUX!A103=0,"",LOCAUX!A103)</f>
        <v>410</v>
      </c>
      <c r="B103" s="7" t="str">
        <f>IF(LOCAUX!B103=0,"",LOCAUX!B103)</f>
        <v>WC handicapé</v>
      </c>
      <c r="C103" s="7" t="str">
        <f>IF(LOCAUX!C103=0,"",LOCAUX!C103)</f>
        <v>E</v>
      </c>
      <c r="D103" s="7" t="str">
        <f>IF(LOCAUX!D103=0,"",LOCAUX!D103)</f>
        <v>04 - Niveau 4</v>
      </c>
      <c r="E103" s="7" t="str">
        <f>IF(LOCAUX!E103=0,"",LOCAUX!E103)</f>
        <v/>
      </c>
      <c r="F103" s="7">
        <f>IF(LOCAUX!F103=0,"",LOCAUX!F103)</f>
        <v>2.85</v>
      </c>
      <c r="G103" s="7" t="str">
        <f>IF(LOCAUX!G103=0,"",LOCAUX!G103)</f>
        <v/>
      </c>
      <c r="H103" s="7">
        <f>IF(LOCAUX!H103=0,"",LOCAUX!H103)</f>
        <v>2</v>
      </c>
      <c r="I103" s="10" t="s">
        <v>339</v>
      </c>
      <c r="J103" s="5"/>
      <c r="K103" s="5">
        <v>60</v>
      </c>
      <c r="L103" s="5"/>
      <c r="M103" s="5" t="s">
        <v>376</v>
      </c>
      <c r="N103" s="55" t="s">
        <v>38</v>
      </c>
    </row>
    <row r="104" spans="1:14" ht="20.100000000000001" customHeight="1" x14ac:dyDescent="0.25">
      <c r="A104" s="7" t="str">
        <f>IF(LOCAUX!A104=0,"",LOCAUX!A104)</f>
        <v>411</v>
      </c>
      <c r="B104" s="7" t="str">
        <f>IF(LOCAUX!B104=0,"",LOCAUX!B104)</f>
        <v>Armoire électrique</v>
      </c>
      <c r="C104" s="7" t="str">
        <f>IF(LOCAUX!C104=0,"",LOCAUX!C104)</f>
        <v>E</v>
      </c>
      <c r="D104" s="7" t="str">
        <f>IF(LOCAUX!D104=0,"",LOCAUX!D104)</f>
        <v>04 - Niveau 4</v>
      </c>
      <c r="E104" s="7" t="str">
        <f>IF(LOCAUX!E104=0,"",LOCAUX!E104)</f>
        <v/>
      </c>
      <c r="F104" s="7">
        <f>IF(LOCAUX!F104=0,"",LOCAUX!F104)</f>
        <v>2.85</v>
      </c>
      <c r="G104" s="7" t="str">
        <f>IF(LOCAUX!G104=0,"",LOCAUX!G104)</f>
        <v/>
      </c>
      <c r="H104" s="7" t="str">
        <f>IF(LOCAUX!H104=0,"",LOCAUX!H104)</f>
        <v>-</v>
      </c>
      <c r="I104" s="10" t="s">
        <v>38</v>
      </c>
      <c r="J104" s="5"/>
      <c r="K104" s="5"/>
      <c r="L104" s="5"/>
      <c r="M104" s="5"/>
      <c r="N104" s="55" t="s">
        <v>38</v>
      </c>
    </row>
    <row r="105" spans="1:14" ht="20.100000000000001" customHeight="1" x14ac:dyDescent="0.25">
      <c r="A105" s="7" t="str">
        <f>IF(LOCAUX!A105=0,"",LOCAUX!A105)</f>
        <v>413</v>
      </c>
      <c r="B105" s="7" t="str">
        <f>IF(LOCAUX!B105=0,"",LOCAUX!B105)</f>
        <v>local courant faible</v>
      </c>
      <c r="C105" s="7" t="str">
        <f>IF(LOCAUX!C105=0,"",LOCAUX!C105)</f>
        <v>E</v>
      </c>
      <c r="D105" s="7" t="str">
        <f>IF(LOCAUX!D105=0,"",LOCAUX!D105)</f>
        <v>04 - Niveau 4</v>
      </c>
      <c r="E105" s="7" t="str">
        <f>IF(LOCAUX!E105=0,"",LOCAUX!E105)</f>
        <v/>
      </c>
      <c r="F105" s="7">
        <f>IF(LOCAUX!F105=0,"",LOCAUX!F105)</f>
        <v>2.85</v>
      </c>
      <c r="G105" s="7" t="str">
        <f>IF(LOCAUX!G105=0,"",LOCAUX!G105)</f>
        <v/>
      </c>
      <c r="H105" s="7" t="str">
        <f>IF(LOCAUX!H105=0,"",LOCAUX!H105)</f>
        <v>-</v>
      </c>
      <c r="I105" s="10" t="s">
        <v>38</v>
      </c>
      <c r="J105" s="5"/>
      <c r="K105" s="5"/>
      <c r="L105" s="5"/>
      <c r="M105" s="5"/>
      <c r="N105" s="55" t="s">
        <v>38</v>
      </c>
    </row>
    <row r="106" spans="1:14" ht="20.100000000000001" customHeight="1" x14ac:dyDescent="0.25">
      <c r="A106" s="7" t="str">
        <f>IF(LOCAUX!A106=0,"",LOCAUX!A106)</f>
        <v>414</v>
      </c>
      <c r="B106" s="7" t="str">
        <f>IF(LOCAUX!B106=0,"",LOCAUX!B106)</f>
        <v>WC (lavabos)</v>
      </c>
      <c r="C106" s="7" t="str">
        <f>IF(LOCAUX!C106=0,"",LOCAUX!C106)</f>
        <v>E</v>
      </c>
      <c r="D106" s="7" t="str">
        <f>IF(LOCAUX!D106=0,"",LOCAUX!D106)</f>
        <v>04 - Niveau 4</v>
      </c>
      <c r="E106" s="7">
        <f>IF(LOCAUX!E106=0,"",LOCAUX!E106)</f>
        <v>6.98</v>
      </c>
      <c r="F106" s="7">
        <f>IF(LOCAUX!F106=0,"",LOCAUX!F106)</f>
        <v>2.85</v>
      </c>
      <c r="G106" s="7">
        <f>IF(LOCAUX!G106=0,"",LOCAUX!G106)</f>
        <v>19.893000000000001</v>
      </c>
      <c r="H106" s="7">
        <f>IF(LOCAUX!H106=0,"",LOCAUX!H106)</f>
        <v>2</v>
      </c>
      <c r="I106" s="10" t="s">
        <v>339</v>
      </c>
      <c r="J106" s="5"/>
      <c r="K106" s="5">
        <v>60</v>
      </c>
      <c r="L106" s="5"/>
      <c r="M106" s="5" t="s">
        <v>376</v>
      </c>
      <c r="N106" s="55" t="s">
        <v>38</v>
      </c>
    </row>
    <row r="107" spans="1:14" ht="20.100000000000001" customHeight="1" x14ac:dyDescent="0.25">
      <c r="A107" s="7" t="str">
        <f>IF(LOCAUX!A107=0,"",LOCAUX!A107)</f>
        <v>415</v>
      </c>
      <c r="B107" s="7" t="str">
        <f>IF(LOCAUX!B107=0,"",LOCAUX!B107)</f>
        <v>WC femme</v>
      </c>
      <c r="C107" s="7" t="str">
        <f>IF(LOCAUX!C107=0,"",LOCAUX!C107)</f>
        <v>E</v>
      </c>
      <c r="D107" s="7" t="str">
        <f>IF(LOCAUX!D107=0,"",LOCAUX!D107)</f>
        <v>04 - Niveau 4</v>
      </c>
      <c r="E107" s="7" t="str">
        <f>IF(LOCAUX!E107=0,"",LOCAUX!E107)</f>
        <v/>
      </c>
      <c r="F107" s="7">
        <f>IF(LOCAUX!F107=0,"",LOCAUX!F107)</f>
        <v>2.85</v>
      </c>
      <c r="G107" s="7" t="str">
        <f>IF(LOCAUX!G107=0,"",LOCAUX!G107)</f>
        <v/>
      </c>
      <c r="H107" s="7">
        <f>IF(LOCAUX!H107=0,"",LOCAUX!H107)</f>
        <v>1</v>
      </c>
      <c r="I107" s="10" t="s">
        <v>339</v>
      </c>
      <c r="J107" s="5"/>
      <c r="K107" s="5">
        <v>30</v>
      </c>
      <c r="L107" s="5"/>
      <c r="M107" s="5" t="s">
        <v>376</v>
      </c>
      <c r="N107" s="55" t="s">
        <v>38</v>
      </c>
    </row>
    <row r="108" spans="1:14" ht="20.100000000000001" customHeight="1" x14ac:dyDescent="0.25">
      <c r="A108" s="7" t="str">
        <f>IF(LOCAUX!A108=0,"",LOCAUX!A108)</f>
        <v>901</v>
      </c>
      <c r="B108" s="7" t="str">
        <f>IF(LOCAUX!B108=0,"",LOCAUX!B108)</f>
        <v>Espace étudiant</v>
      </c>
      <c r="C108" s="7" t="str">
        <f>IF(LOCAUX!C108=0,"",LOCAUX!C108)</f>
        <v>E</v>
      </c>
      <c r="D108" s="7" t="str">
        <f>IF(LOCAUX!D108=0,"",LOCAUX!D108)</f>
        <v>S0 - Niveau -1</v>
      </c>
      <c r="E108" s="7">
        <f>IF(LOCAUX!E108=0,"",LOCAUX!E108)</f>
        <v>129</v>
      </c>
      <c r="F108" s="7">
        <f>IF(LOCAUX!F108=0,"",LOCAUX!F108)</f>
        <v>2.85</v>
      </c>
      <c r="G108" s="7">
        <f>IF(LOCAUX!G108=0,"",LOCAUX!G108)</f>
        <v>367.65000000000003</v>
      </c>
      <c r="H108" s="7" t="str">
        <f>IF(LOCAUX!H108=0,"",LOCAUX!H108)</f>
        <v>selon SU</v>
      </c>
      <c r="I108" s="10">
        <v>22</v>
      </c>
      <c r="J108" s="5"/>
      <c r="K108" s="5">
        <f t="shared" ref="K108" si="16">+L108</f>
        <v>567.6</v>
      </c>
      <c r="L108" s="5">
        <f>+E108/5*I108</f>
        <v>567.6</v>
      </c>
      <c r="M108" s="5" t="s">
        <v>346</v>
      </c>
      <c r="N108" s="55" t="s">
        <v>38</v>
      </c>
    </row>
    <row r="109" spans="1:14" ht="20.100000000000001" customHeight="1" x14ac:dyDescent="0.25">
      <c r="A109" s="7" t="str">
        <f>IF(LOCAUX!A109=0,"",LOCAUX!A109)</f>
        <v>005</v>
      </c>
      <c r="B109" s="7" t="str">
        <f>IF(LOCAUX!B109=0,"",LOCAUX!B109)</f>
        <v>salle de cours F005</v>
      </c>
      <c r="C109" s="7" t="str">
        <f>IF(LOCAUX!C109=0,"",LOCAUX!C109)</f>
        <v>F</v>
      </c>
      <c r="D109" s="7" t="str">
        <f>IF(LOCAUX!D109=0,"",LOCAUX!D109)</f>
        <v>00 - Niveau 0</v>
      </c>
      <c r="E109" s="7">
        <f>IF(LOCAUX!E109=0,"",LOCAUX!E109)</f>
        <v>49.46</v>
      </c>
      <c r="F109" s="7">
        <f>IF(LOCAUX!F109=0,"",LOCAUX!F109)</f>
        <v>2.77</v>
      </c>
      <c r="G109" s="7">
        <f>IF(LOCAUX!G109=0,"",LOCAUX!G109)</f>
        <v>137.0042</v>
      </c>
      <c r="H109" s="7">
        <f>IF(LOCAUX!H109=0,"",LOCAUX!H109)</f>
        <v>35</v>
      </c>
      <c r="I109" s="10">
        <v>18</v>
      </c>
      <c r="J109" s="5"/>
      <c r="K109" s="5">
        <f>+L109</f>
        <v>630</v>
      </c>
      <c r="L109" s="5">
        <f>+H109*I109</f>
        <v>630</v>
      </c>
      <c r="M109" s="5" t="s">
        <v>348</v>
      </c>
      <c r="N109" s="55" t="s">
        <v>38</v>
      </c>
    </row>
    <row r="110" spans="1:14" ht="20.100000000000001" customHeight="1" x14ac:dyDescent="0.25">
      <c r="A110" s="7" t="str">
        <f>IF(LOCAUX!A110=0,"",LOCAUX!A110)</f>
        <v>006</v>
      </c>
      <c r="B110" s="7" t="str">
        <f>IF(LOCAUX!B110=0,"",LOCAUX!B110)</f>
        <v>salle de cours F006</v>
      </c>
      <c r="C110" s="7" t="str">
        <f>IF(LOCAUX!C110=0,"",LOCAUX!C110)</f>
        <v>F</v>
      </c>
      <c r="D110" s="7" t="str">
        <f>IF(LOCAUX!D110=0,"",LOCAUX!D110)</f>
        <v>00 - Niveau 0</v>
      </c>
      <c r="E110" s="7">
        <f>IF(LOCAUX!E110=0,"",LOCAUX!E110)</f>
        <v>69.06</v>
      </c>
      <c r="F110" s="7">
        <f>IF(LOCAUX!F110=0,"",LOCAUX!F110)</f>
        <v>2.77</v>
      </c>
      <c r="G110" s="7">
        <f>IF(LOCAUX!G110=0,"",LOCAUX!G110)</f>
        <v>191.2962</v>
      </c>
      <c r="H110" s="7">
        <f>IF(LOCAUX!H110=0,"",LOCAUX!H110)</f>
        <v>50</v>
      </c>
      <c r="I110" s="10">
        <v>18</v>
      </c>
      <c r="J110" s="5"/>
      <c r="K110" s="5">
        <f>+L110</f>
        <v>900</v>
      </c>
      <c r="L110" s="5">
        <f>+H110*I110</f>
        <v>900</v>
      </c>
      <c r="M110" s="5" t="s">
        <v>348</v>
      </c>
      <c r="N110" s="55" t="s">
        <v>38</v>
      </c>
    </row>
    <row r="111" spans="1:14" ht="20.100000000000001" customHeight="1" x14ac:dyDescent="0.25">
      <c r="A111" s="7" t="str">
        <f>IF(LOCAUX!A111=0,"",LOCAUX!A111)</f>
        <v>007</v>
      </c>
      <c r="B111" s="7" t="str">
        <f>IF(LOCAUX!B111=0,"",LOCAUX!B111)</f>
        <v>salle de cours F007</v>
      </c>
      <c r="C111" s="7" t="str">
        <f>IF(LOCAUX!C111=0,"",LOCAUX!C111)</f>
        <v>F</v>
      </c>
      <c r="D111" s="7" t="str">
        <f>IF(LOCAUX!D111=0,"",LOCAUX!D111)</f>
        <v>00 - Niveau 0</v>
      </c>
      <c r="E111" s="7">
        <f>IF(LOCAUX!E111=0,"",LOCAUX!E111)</f>
        <v>52.36</v>
      </c>
      <c r="F111" s="7">
        <f>IF(LOCAUX!F111=0,"",LOCAUX!F111)</f>
        <v>2.77</v>
      </c>
      <c r="G111" s="7">
        <f>IF(LOCAUX!G111=0,"",LOCAUX!G111)</f>
        <v>145.03720000000001</v>
      </c>
      <c r="H111" s="7">
        <f>IF(LOCAUX!H111=0,"",LOCAUX!H111)</f>
        <v>35</v>
      </c>
      <c r="I111" s="10">
        <v>18</v>
      </c>
      <c r="J111" s="5"/>
      <c r="K111" s="5">
        <f>+L111</f>
        <v>630</v>
      </c>
      <c r="L111" s="5">
        <f>+H111*I111</f>
        <v>630</v>
      </c>
      <c r="M111" s="5" t="s">
        <v>348</v>
      </c>
      <c r="N111" s="55" t="s">
        <v>38</v>
      </c>
    </row>
    <row r="112" spans="1:14" ht="20.100000000000001" customHeight="1" x14ac:dyDescent="0.25">
      <c r="A112" s="7" t="str">
        <f>IF(LOCAUX!A112=0,"",LOCAUX!A112)</f>
        <v>008</v>
      </c>
      <c r="B112" s="7" t="str">
        <f>IF(LOCAUX!B112=0,"",LOCAUX!B112)</f>
        <v>salle de cours F008</v>
      </c>
      <c r="C112" s="7" t="str">
        <f>IF(LOCAUX!C112=0,"",LOCAUX!C112)</f>
        <v>F</v>
      </c>
      <c r="D112" s="7" t="str">
        <f>IF(LOCAUX!D112=0,"",LOCAUX!D112)</f>
        <v>00 - Niveau 0</v>
      </c>
      <c r="E112" s="7">
        <f>IF(LOCAUX!E112=0,"",LOCAUX!E112)</f>
        <v>76.06</v>
      </c>
      <c r="F112" s="7">
        <f>IF(LOCAUX!F112=0,"",LOCAUX!F112)</f>
        <v>2.77</v>
      </c>
      <c r="G112" s="7">
        <f>IF(LOCAUX!G112=0,"",LOCAUX!G112)</f>
        <v>210.68620000000001</v>
      </c>
      <c r="H112" s="7">
        <f>IF(LOCAUX!H112=0,"",LOCAUX!H112)</f>
        <v>45</v>
      </c>
      <c r="I112" s="10">
        <v>18</v>
      </c>
      <c r="J112" s="5"/>
      <c r="K112" s="5">
        <f>+L112</f>
        <v>810</v>
      </c>
      <c r="L112" s="5">
        <f>+H112*I112</f>
        <v>810</v>
      </c>
      <c r="M112" s="5" t="s">
        <v>348</v>
      </c>
      <c r="N112" s="55" t="s">
        <v>38</v>
      </c>
    </row>
    <row r="113" spans="1:14" ht="20.100000000000001" customHeight="1" x14ac:dyDescent="0.25">
      <c r="A113" s="7" t="str">
        <f>IF(LOCAUX!A113=0,"",LOCAUX!A113)</f>
        <v>008</v>
      </c>
      <c r="B113" s="7" t="str">
        <f>IF(LOCAUX!B113=0,"",LOCAUX!B113)</f>
        <v>WC homme</v>
      </c>
      <c r="C113" s="7" t="str">
        <f>IF(LOCAUX!C113=0,"",LOCAUX!C113)</f>
        <v>F</v>
      </c>
      <c r="D113" s="7" t="str">
        <f>IF(LOCAUX!D113=0,"",LOCAUX!D113)</f>
        <v>00 - Niveau 0</v>
      </c>
      <c r="E113" s="7">
        <f>IF(LOCAUX!E113=0,"",LOCAUX!E113)</f>
        <v>1.08</v>
      </c>
      <c r="F113" s="7">
        <f>IF(LOCAUX!F113=0,"",LOCAUX!F113)</f>
        <v>2.41</v>
      </c>
      <c r="G113" s="7">
        <f>IF(LOCAUX!G113=0,"",LOCAUX!G113)</f>
        <v>2.6028000000000002</v>
      </c>
      <c r="H113" s="7">
        <f>IF(LOCAUX!H113=0,"",LOCAUX!H113)</f>
        <v>1</v>
      </c>
      <c r="I113" s="10" t="s">
        <v>339</v>
      </c>
      <c r="J113" s="5"/>
      <c r="K113" s="5">
        <v>30</v>
      </c>
      <c r="L113" s="5"/>
      <c r="M113" s="5" t="s">
        <v>348</v>
      </c>
      <c r="N113" s="55" t="s">
        <v>38</v>
      </c>
    </row>
    <row r="114" spans="1:14" ht="20.100000000000001" customHeight="1" x14ac:dyDescent="0.25">
      <c r="A114" s="7" t="str">
        <f>IF(LOCAUX!A114=0,"",LOCAUX!A114)</f>
        <v>009</v>
      </c>
      <c r="B114" s="7" t="str">
        <f>IF(LOCAUX!B114=0,"",LOCAUX!B114)</f>
        <v>WC femme</v>
      </c>
      <c r="C114" s="7" t="str">
        <f>IF(LOCAUX!C114=0,"",LOCAUX!C114)</f>
        <v>F</v>
      </c>
      <c r="D114" s="7" t="str">
        <f>IF(LOCAUX!D114=0,"",LOCAUX!D114)</f>
        <v>00 - Niveau 0</v>
      </c>
      <c r="E114" s="7">
        <f>IF(LOCAUX!E114=0,"",LOCAUX!E114)</f>
        <v>1.23</v>
      </c>
      <c r="F114" s="7">
        <f>IF(LOCAUX!F114=0,"",LOCAUX!F114)</f>
        <v>2.41</v>
      </c>
      <c r="G114" s="7">
        <f>IF(LOCAUX!G114=0,"",LOCAUX!G114)</f>
        <v>2.9643000000000002</v>
      </c>
      <c r="H114" s="7">
        <f>IF(LOCAUX!H114=0,"",LOCAUX!H114)</f>
        <v>1</v>
      </c>
      <c r="I114" s="10" t="s">
        <v>339</v>
      </c>
      <c r="J114" s="5"/>
      <c r="K114" s="5">
        <v>30</v>
      </c>
      <c r="L114" s="5"/>
      <c r="M114" s="5" t="s">
        <v>348</v>
      </c>
      <c r="N114" s="55" t="s">
        <v>38</v>
      </c>
    </row>
    <row r="115" spans="1:14" ht="20.100000000000001" customHeight="1" x14ac:dyDescent="0.25">
      <c r="A115" s="7" t="str">
        <f>IF(LOCAUX!A115=0,"",LOCAUX!A115)</f>
        <v>009</v>
      </c>
      <c r="B115" s="7" t="str">
        <f>IF(LOCAUX!B115=0,"",LOCAUX!B115)</f>
        <v>salle de cours F009</v>
      </c>
      <c r="C115" s="7" t="str">
        <f>IF(LOCAUX!C115=0,"",LOCAUX!C115)</f>
        <v>F</v>
      </c>
      <c r="D115" s="7" t="str">
        <f>IF(LOCAUX!D115=0,"",LOCAUX!D115)</f>
        <v>00 - Niveau 0</v>
      </c>
      <c r="E115" s="7">
        <f>IF(LOCAUX!E115=0,"",LOCAUX!E115)</f>
        <v>55.49</v>
      </c>
      <c r="F115" s="7">
        <f>IF(LOCAUX!F115=0,"",LOCAUX!F115)</f>
        <v>2.79</v>
      </c>
      <c r="G115" s="7">
        <f>IF(LOCAUX!G115=0,"",LOCAUX!G115)</f>
        <v>154.81710000000001</v>
      </c>
      <c r="H115" s="7">
        <f>IF(LOCAUX!H115=0,"",LOCAUX!H115)</f>
        <v>32</v>
      </c>
      <c r="I115" s="10">
        <v>18</v>
      </c>
      <c r="J115" s="5"/>
      <c r="K115" s="5">
        <f>+L115</f>
        <v>576</v>
      </c>
      <c r="L115" s="5">
        <f>+H115*I115</f>
        <v>576</v>
      </c>
      <c r="M115" s="5" t="s">
        <v>348</v>
      </c>
      <c r="N115" s="55" t="s">
        <v>38</v>
      </c>
    </row>
    <row r="116" spans="1:14" ht="20.100000000000001" customHeight="1" x14ac:dyDescent="0.25">
      <c r="A116" s="7" t="str">
        <f>IF(LOCAUX!A116=0,"",LOCAUX!A116)</f>
        <v>010</v>
      </c>
      <c r="B116" s="7" t="str">
        <f>IF(LOCAUX!B116=0,"",LOCAUX!B116)</f>
        <v>WC femme</v>
      </c>
      <c r="C116" s="7" t="str">
        <f>IF(LOCAUX!C116=0,"",LOCAUX!C116)</f>
        <v>F</v>
      </c>
      <c r="D116" s="7" t="str">
        <f>IF(LOCAUX!D116=0,"",LOCAUX!D116)</f>
        <v>00 - Niveau 0</v>
      </c>
      <c r="E116" s="7">
        <f>IF(LOCAUX!E116=0,"",LOCAUX!E116)</f>
        <v>1.21</v>
      </c>
      <c r="F116" s="7">
        <f>IF(LOCAUX!F116=0,"",LOCAUX!F116)</f>
        <v>2.41</v>
      </c>
      <c r="G116" s="7">
        <f>IF(LOCAUX!G116=0,"",LOCAUX!G116)</f>
        <v>2.9161000000000001</v>
      </c>
      <c r="H116" s="7">
        <f>IF(LOCAUX!H116=0,"",LOCAUX!H116)</f>
        <v>1</v>
      </c>
      <c r="I116" s="10" t="s">
        <v>339</v>
      </c>
      <c r="J116" s="5"/>
      <c r="K116" s="5">
        <v>30</v>
      </c>
      <c r="L116" s="5"/>
      <c r="M116" s="5" t="s">
        <v>348</v>
      </c>
      <c r="N116" s="55" t="s">
        <v>38</v>
      </c>
    </row>
    <row r="117" spans="1:14" ht="20.100000000000001" customHeight="1" x14ac:dyDescent="0.25">
      <c r="A117" s="7" t="str">
        <f>IF(LOCAUX!A117=0,"",LOCAUX!A117)</f>
        <v>010</v>
      </c>
      <c r="B117" s="7" t="str">
        <f>IF(LOCAUX!B117=0,"",LOCAUX!B117)</f>
        <v xml:space="preserve">salle de cours F010 </v>
      </c>
      <c r="C117" s="7" t="str">
        <f>IF(LOCAUX!C117=0,"",LOCAUX!C117)</f>
        <v>F</v>
      </c>
      <c r="D117" s="7" t="str">
        <f>IF(LOCAUX!D117=0,"",LOCAUX!D117)</f>
        <v>00 - Niveau 0</v>
      </c>
      <c r="E117" s="7">
        <f>IF(LOCAUX!E117=0,"",LOCAUX!E117)</f>
        <v>71.92</v>
      </c>
      <c r="F117" s="7">
        <f>IF(LOCAUX!F117=0,"",LOCAUX!F117)</f>
        <v>2.79</v>
      </c>
      <c r="G117" s="7">
        <f>IF(LOCAUX!G117=0,"",LOCAUX!G117)</f>
        <v>200.6568</v>
      </c>
      <c r="H117" s="7">
        <f>IF(LOCAUX!H117=0,"",LOCAUX!H117)</f>
        <v>55</v>
      </c>
      <c r="I117" s="10">
        <v>18</v>
      </c>
      <c r="J117" s="5"/>
      <c r="K117" s="5">
        <f>+L117</f>
        <v>990</v>
      </c>
      <c r="L117" s="5">
        <f>+H117*I117</f>
        <v>990</v>
      </c>
      <c r="M117" s="5" t="s">
        <v>348</v>
      </c>
      <c r="N117" s="55" t="s">
        <v>38</v>
      </c>
    </row>
    <row r="118" spans="1:14" ht="20.100000000000001" customHeight="1" x14ac:dyDescent="0.25">
      <c r="A118" s="7" t="str">
        <f>IF(LOCAUX!A118=0,"",LOCAUX!A118)</f>
        <v>011</v>
      </c>
      <c r="B118" s="7" t="str">
        <f>IF(LOCAUX!B118=0,"",LOCAUX!B118)</f>
        <v>WC handicapé</v>
      </c>
      <c r="C118" s="7" t="str">
        <f>IF(LOCAUX!C118=0,"",LOCAUX!C118)</f>
        <v>F</v>
      </c>
      <c r="D118" s="7" t="str">
        <f>IF(LOCAUX!D118=0,"",LOCAUX!D118)</f>
        <v>00 - Niveau 0</v>
      </c>
      <c r="E118" s="7">
        <f>IF(LOCAUX!E118=0,"",LOCAUX!E118)</f>
        <v>2.68</v>
      </c>
      <c r="F118" s="7">
        <f>IF(LOCAUX!F118=0,"",LOCAUX!F118)</f>
        <v>2.41</v>
      </c>
      <c r="G118" s="7">
        <f>IF(LOCAUX!G118=0,"",LOCAUX!G118)</f>
        <v>6.458800000000001</v>
      </c>
      <c r="H118" s="7">
        <f>IF(LOCAUX!H118=0,"",LOCAUX!H118)</f>
        <v>2</v>
      </c>
      <c r="I118" s="10" t="s">
        <v>339</v>
      </c>
      <c r="J118" s="5"/>
      <c r="K118" s="5">
        <v>60</v>
      </c>
      <c r="L118" s="5"/>
      <c r="M118" s="5" t="s">
        <v>348</v>
      </c>
      <c r="N118" s="55" t="s">
        <v>38</v>
      </c>
    </row>
    <row r="119" spans="1:14" ht="20.100000000000001" customHeight="1" x14ac:dyDescent="0.25">
      <c r="A119" s="7" t="str">
        <f>IF(LOCAUX!A119=0,"",LOCAUX!A119)</f>
        <v>011</v>
      </c>
      <c r="B119" s="7" t="str">
        <f>IF(LOCAUX!B119=0,"",LOCAUX!B119)</f>
        <v>Espace détente étudiant</v>
      </c>
      <c r="C119" s="7" t="str">
        <f>IF(LOCAUX!C119=0,"",LOCAUX!C119)</f>
        <v>F</v>
      </c>
      <c r="D119" s="7" t="str">
        <f>IF(LOCAUX!D119=0,"",LOCAUX!D119)</f>
        <v>00 - Niveau 0</v>
      </c>
      <c r="E119" s="7">
        <f>IF(LOCAUX!E119=0,"",LOCAUX!E119)</f>
        <v>47.56</v>
      </c>
      <c r="F119" s="7">
        <f>IF(LOCAUX!F119=0,"",LOCAUX!F119)</f>
        <v>2.79</v>
      </c>
      <c r="G119" s="7">
        <f>IF(LOCAUX!G119=0,"",LOCAUX!G119)</f>
        <v>132.69240000000002</v>
      </c>
      <c r="H119" s="7">
        <f>IF(LOCAUX!H119=0,"",LOCAUX!H119)</f>
        <v>16</v>
      </c>
      <c r="I119" s="10">
        <v>22</v>
      </c>
      <c r="J119" s="5"/>
      <c r="K119" s="5">
        <f>+L119</f>
        <v>352</v>
      </c>
      <c r="L119" s="5">
        <f>+H119*I119</f>
        <v>352</v>
      </c>
      <c r="M119" s="5" t="s">
        <v>348</v>
      </c>
      <c r="N119" s="55" t="s">
        <v>38</v>
      </c>
    </row>
    <row r="120" spans="1:14" ht="20.100000000000001" customHeight="1" x14ac:dyDescent="0.25">
      <c r="A120" s="7" t="str">
        <f>IF(LOCAUX!A120=0,"",LOCAUX!A120)</f>
        <v>012</v>
      </c>
      <c r="B120" s="7" t="str">
        <f>IF(LOCAUX!B120=0,"",LOCAUX!B120)</f>
        <v>WC (lavabos)</v>
      </c>
      <c r="C120" s="7" t="str">
        <f>IF(LOCAUX!C120=0,"",LOCAUX!C120)</f>
        <v>F</v>
      </c>
      <c r="D120" s="7" t="str">
        <f>IF(LOCAUX!D120=0,"",LOCAUX!D120)</f>
        <v>00 - Niveau 0</v>
      </c>
      <c r="E120" s="7">
        <f>IF(LOCAUX!E120=0,"",LOCAUX!E120)</f>
        <v>9.61</v>
      </c>
      <c r="F120" s="7">
        <f>IF(LOCAUX!F120=0,"",LOCAUX!F120)</f>
        <v>2.41</v>
      </c>
      <c r="G120" s="7">
        <f>IF(LOCAUX!G120=0,"",LOCAUX!G120)</f>
        <v>23.1601</v>
      </c>
      <c r="H120" s="7">
        <f>IF(LOCAUX!H120=0,"",LOCAUX!H120)</f>
        <v>2</v>
      </c>
      <c r="I120" s="10" t="s">
        <v>339</v>
      </c>
      <c r="J120" s="5"/>
      <c r="K120" s="5">
        <v>60</v>
      </c>
      <c r="L120" s="5"/>
      <c r="M120" s="5" t="s">
        <v>348</v>
      </c>
      <c r="N120" s="55" t="s">
        <v>38</v>
      </c>
    </row>
    <row r="121" spans="1:14" ht="20.100000000000001" customHeight="1" x14ac:dyDescent="0.25">
      <c r="A121" s="7" t="str">
        <f>IF(LOCAUX!A121=0,"",LOCAUX!A121)</f>
        <v>012</v>
      </c>
      <c r="B121" s="7" t="str">
        <f>IF(LOCAUX!B121=0,"",LOCAUX!B121)</f>
        <v>salle de cours F012</v>
      </c>
      <c r="C121" s="7" t="str">
        <f>IF(LOCAUX!C121=0,"",LOCAUX!C121)</f>
        <v>F</v>
      </c>
      <c r="D121" s="7" t="str">
        <f>IF(LOCAUX!D121=0,"",LOCAUX!D121)</f>
        <v>00 - Niveau 0</v>
      </c>
      <c r="E121" s="7">
        <f>IF(LOCAUX!E121=0,"",LOCAUX!E121)</f>
        <v>80.650000000000006</v>
      </c>
      <c r="F121" s="7">
        <f>IF(LOCAUX!F121=0,"",LOCAUX!F121)</f>
        <v>2.79</v>
      </c>
      <c r="G121" s="7">
        <f>IF(LOCAUX!G121=0,"",LOCAUX!G121)</f>
        <v>225.01350000000002</v>
      </c>
      <c r="H121" s="7">
        <f>IF(LOCAUX!H121=0,"",LOCAUX!H121)</f>
        <v>45</v>
      </c>
      <c r="I121" s="10">
        <v>18</v>
      </c>
      <c r="J121" s="5"/>
      <c r="K121" s="5">
        <f>+L121</f>
        <v>810</v>
      </c>
      <c r="L121" s="5">
        <f>+H121*I121</f>
        <v>810</v>
      </c>
      <c r="M121" s="5" t="s">
        <v>348</v>
      </c>
      <c r="N121" s="55" t="s">
        <v>38</v>
      </c>
    </row>
    <row r="122" spans="1:14" ht="20.100000000000001" customHeight="1" x14ac:dyDescent="0.25">
      <c r="A122" s="7" t="str">
        <f>IF(LOCAUX!A122=0,"",LOCAUX!A122)</f>
        <v>016</v>
      </c>
      <c r="B122" s="7" t="str">
        <f>IF(LOCAUX!B122=0,"",LOCAUX!B122)</f>
        <v>WC homme</v>
      </c>
      <c r="C122" s="7" t="str">
        <f>IF(LOCAUX!C122=0,"",LOCAUX!C122)</f>
        <v>F</v>
      </c>
      <c r="D122" s="7" t="str">
        <f>IF(LOCAUX!D122=0,"",LOCAUX!D122)</f>
        <v>00 - Niveau 0</v>
      </c>
      <c r="E122" s="7">
        <f>IF(LOCAUX!E122=0,"",LOCAUX!E122)</f>
        <v>1.58</v>
      </c>
      <c r="F122" s="7">
        <f>IF(LOCAUX!F122=0,"",LOCAUX!F122)</f>
        <v>2.85</v>
      </c>
      <c r="G122" s="7">
        <f>IF(LOCAUX!G122=0,"",LOCAUX!G122)</f>
        <v>4.5030000000000001</v>
      </c>
      <c r="H122" s="7">
        <f>IF(LOCAUX!H122=0,"",LOCAUX!H122)</f>
        <v>1</v>
      </c>
      <c r="I122" s="10" t="s">
        <v>339</v>
      </c>
      <c r="J122" s="5"/>
      <c r="K122" s="5">
        <v>30</v>
      </c>
      <c r="L122" s="5"/>
      <c r="M122" s="5" t="s">
        <v>348</v>
      </c>
      <c r="N122" s="55" t="s">
        <v>38</v>
      </c>
    </row>
    <row r="123" spans="1:14" ht="20.100000000000001" customHeight="1" x14ac:dyDescent="0.25">
      <c r="A123" s="7" t="str">
        <f>IF(LOCAUX!A123=0,"",LOCAUX!A123)</f>
        <v>017</v>
      </c>
      <c r="B123" s="7" t="str">
        <f>IF(LOCAUX!B123=0,"",LOCAUX!B123)</f>
        <v>WC femme</v>
      </c>
      <c r="C123" s="7" t="str">
        <f>IF(LOCAUX!C123=0,"",LOCAUX!C123)</f>
        <v>F</v>
      </c>
      <c r="D123" s="7" t="str">
        <f>IF(LOCAUX!D123=0,"",LOCAUX!D123)</f>
        <v>00 - Niveau 0</v>
      </c>
      <c r="E123" s="7">
        <f>IF(LOCAUX!E123=0,"",LOCAUX!E123)</f>
        <v>1.55</v>
      </c>
      <c r="F123" s="7">
        <f>IF(LOCAUX!F123=0,"",LOCAUX!F123)</f>
        <v>2.85</v>
      </c>
      <c r="G123" s="7">
        <f>IF(LOCAUX!G123=0,"",LOCAUX!G123)</f>
        <v>4.4175000000000004</v>
      </c>
      <c r="H123" s="7">
        <f>IF(LOCAUX!H123=0,"",LOCAUX!H123)</f>
        <v>1</v>
      </c>
      <c r="I123" s="10" t="s">
        <v>339</v>
      </c>
      <c r="J123" s="5"/>
      <c r="K123" s="5">
        <v>30</v>
      </c>
      <c r="L123" s="5"/>
      <c r="M123" s="5" t="s">
        <v>348</v>
      </c>
      <c r="N123" s="55" t="s">
        <v>38</v>
      </c>
    </row>
    <row r="124" spans="1:14" ht="20.100000000000001" customHeight="1" x14ac:dyDescent="0.25">
      <c r="A124" s="7" t="str">
        <f>IF(LOCAUX!A124=0,"",LOCAUX!A124)</f>
        <v>018</v>
      </c>
      <c r="B124" s="7" t="str">
        <f>IF(LOCAUX!B124=0,"",LOCAUX!B124)</f>
        <v>WC handicapé</v>
      </c>
      <c r="C124" s="7" t="str">
        <f>IF(LOCAUX!C124=0,"",LOCAUX!C124)</f>
        <v>F</v>
      </c>
      <c r="D124" s="7" t="str">
        <f>IF(LOCAUX!D124=0,"",LOCAUX!D124)</f>
        <v>00 - Niveau 0</v>
      </c>
      <c r="E124" s="7">
        <f>IF(LOCAUX!E124=0,"",LOCAUX!E124)</f>
        <v>2.6</v>
      </c>
      <c r="F124" s="7">
        <f>IF(LOCAUX!F124=0,"",LOCAUX!F124)</f>
        <v>2.85</v>
      </c>
      <c r="G124" s="7">
        <f>IF(LOCAUX!G124=0,"",LOCAUX!G124)</f>
        <v>7.41</v>
      </c>
      <c r="H124" s="7">
        <f>IF(LOCAUX!H124=0,"",LOCAUX!H124)</f>
        <v>2</v>
      </c>
      <c r="I124" s="10" t="s">
        <v>339</v>
      </c>
      <c r="J124" s="5"/>
      <c r="K124" s="5">
        <v>60</v>
      </c>
      <c r="L124" s="5"/>
      <c r="M124" s="5" t="s">
        <v>348</v>
      </c>
      <c r="N124" s="55" t="s">
        <v>38</v>
      </c>
    </row>
    <row r="125" spans="1:14" ht="20.100000000000001" customHeight="1" x14ac:dyDescent="0.25">
      <c r="A125" s="7" t="str">
        <f>IF(LOCAUX!A125=0,"",LOCAUX!A125)</f>
        <v>019</v>
      </c>
      <c r="B125" s="7" t="str">
        <f>IF(LOCAUX!B125=0,"",LOCAUX!B125)</f>
        <v>WC (lavabos)</v>
      </c>
      <c r="C125" s="7" t="str">
        <f>IF(LOCAUX!C125=0,"",LOCAUX!C125)</f>
        <v>F</v>
      </c>
      <c r="D125" s="7" t="str">
        <f>IF(LOCAUX!D125=0,"",LOCAUX!D125)</f>
        <v>00 - Niveau 0</v>
      </c>
      <c r="E125" s="7">
        <f>IF(LOCAUX!E125=0,"",LOCAUX!E125)</f>
        <v>6</v>
      </c>
      <c r="F125" s="7">
        <f>IF(LOCAUX!F125=0,"",LOCAUX!F125)</f>
        <v>2.4</v>
      </c>
      <c r="G125" s="7">
        <f>IF(LOCAUX!G125=0,"",LOCAUX!G125)</f>
        <v>14.399999999999999</v>
      </c>
      <c r="H125" s="7">
        <f>IF(LOCAUX!H125=0,"",LOCAUX!H125)</f>
        <v>1</v>
      </c>
      <c r="I125" s="10" t="s">
        <v>339</v>
      </c>
      <c r="J125" s="5"/>
      <c r="K125" s="5">
        <v>30</v>
      </c>
      <c r="L125" s="5"/>
      <c r="M125" s="5" t="s">
        <v>348</v>
      </c>
      <c r="N125" s="55" t="s">
        <v>38</v>
      </c>
    </row>
    <row r="126" spans="1:14" ht="20.100000000000001" customHeight="1" x14ac:dyDescent="0.25">
      <c r="A126" s="7" t="str">
        <f>IF(LOCAUX!A126=0,"",LOCAUX!A126)</f>
        <v>020</v>
      </c>
      <c r="B126" s="7" t="str">
        <f>IF(LOCAUX!B126=0,"",LOCAUX!B126)</f>
        <v>Baies de brassage</v>
      </c>
      <c r="C126" s="7" t="str">
        <f>IF(LOCAUX!C126=0,"",LOCAUX!C126)</f>
        <v>F</v>
      </c>
      <c r="D126" s="7" t="str">
        <f>IF(LOCAUX!D126=0,"",LOCAUX!D126)</f>
        <v>00 - Niveau 0</v>
      </c>
      <c r="E126" s="7">
        <f>IF(LOCAUX!E126=0,"",LOCAUX!E126)</f>
        <v>7.94</v>
      </c>
      <c r="F126" s="7">
        <f>IF(LOCAUX!F126=0,"",LOCAUX!F126)</f>
        <v>2.85</v>
      </c>
      <c r="G126" s="7">
        <f>IF(LOCAUX!G126=0,"",LOCAUX!G126)</f>
        <v>22.629000000000001</v>
      </c>
      <c r="H126" s="7" t="str">
        <f>IF(LOCAUX!H126=0,"",LOCAUX!H126)</f>
        <v>-</v>
      </c>
      <c r="I126" s="10" t="s">
        <v>340</v>
      </c>
      <c r="J126" s="5"/>
      <c r="K126" s="5"/>
      <c r="L126" s="5"/>
      <c r="M126" s="5"/>
      <c r="N126" s="55" t="s">
        <v>38</v>
      </c>
    </row>
    <row r="127" spans="1:14" ht="20.100000000000001" customHeight="1" x14ac:dyDescent="0.25">
      <c r="A127" s="7" t="str">
        <f>IF(LOCAUX!A127=0,"",LOCAUX!A127)</f>
        <v>026</v>
      </c>
      <c r="B127" s="7" t="str">
        <f>IF(LOCAUX!B127=0,"",LOCAUX!B127)</f>
        <v>Armoire électrique</v>
      </c>
      <c r="C127" s="7" t="str">
        <f>IF(LOCAUX!C127=0,"",LOCAUX!C127)</f>
        <v>F</v>
      </c>
      <c r="D127" s="7" t="str">
        <f>IF(LOCAUX!D127=0,"",LOCAUX!D127)</f>
        <v>00 - Niveau 0</v>
      </c>
      <c r="E127" s="7">
        <f>IF(LOCAUX!E127=0,"",LOCAUX!E127)</f>
        <v>2.93</v>
      </c>
      <c r="F127" s="7">
        <f>IF(LOCAUX!F127=0,"",LOCAUX!F127)</f>
        <v>2.85</v>
      </c>
      <c r="G127" s="7">
        <f>IF(LOCAUX!G127=0,"",LOCAUX!G127)</f>
        <v>8.3505000000000003</v>
      </c>
      <c r="H127" s="7" t="str">
        <f>IF(LOCAUX!H127=0,"",LOCAUX!H127)</f>
        <v>-</v>
      </c>
      <c r="I127" s="10" t="s">
        <v>38</v>
      </c>
      <c r="J127" s="5"/>
      <c r="K127" s="5"/>
      <c r="L127" s="5"/>
      <c r="M127" s="5"/>
      <c r="N127" s="55" t="s">
        <v>38</v>
      </c>
    </row>
    <row r="128" spans="1:14" ht="20.100000000000001" customHeight="1" x14ac:dyDescent="0.25">
      <c r="A128" s="7" t="str">
        <f>IF(LOCAUX!A128=0,"",LOCAUX!A128)</f>
        <v>027</v>
      </c>
      <c r="B128" s="7" t="str">
        <f>IF(LOCAUX!B128=0,"",LOCAUX!B128)</f>
        <v>Local technique</v>
      </c>
      <c r="C128" s="7" t="str">
        <f>IF(LOCAUX!C128=0,"",LOCAUX!C128)</f>
        <v>F</v>
      </c>
      <c r="D128" s="7" t="str">
        <f>IF(LOCAUX!D128=0,"",LOCAUX!D128)</f>
        <v>00 - Niveau 0</v>
      </c>
      <c r="E128" s="7">
        <f>IF(LOCAUX!E128=0,"",LOCAUX!E128)</f>
        <v>8.76</v>
      </c>
      <c r="F128" s="7">
        <f>IF(LOCAUX!F128=0,"",LOCAUX!F128)</f>
        <v>3.31</v>
      </c>
      <c r="G128" s="7">
        <f>IF(LOCAUX!G128=0,"",LOCAUX!G128)</f>
        <v>28.9956</v>
      </c>
      <c r="H128" s="7" t="str">
        <f>IF(LOCAUX!H128=0,"",LOCAUX!H128)</f>
        <v>-</v>
      </c>
      <c r="I128" s="10" t="s">
        <v>38</v>
      </c>
      <c r="J128" s="5"/>
      <c r="K128" s="5"/>
      <c r="L128" s="5"/>
      <c r="M128" s="5"/>
      <c r="N128" s="55" t="s">
        <v>38</v>
      </c>
    </row>
    <row r="129" spans="1:14" ht="20.100000000000001" customHeight="1" x14ac:dyDescent="0.25">
      <c r="A129" s="7" t="str">
        <f>IF(LOCAUX!A129=0,"",LOCAUX!A129)</f>
        <v>Piece</v>
      </c>
      <c r="B129" s="7" t="str">
        <f>IF(LOCAUX!B129=0,"",LOCAUX!B129)</f>
        <v>Rangement F008</v>
      </c>
      <c r="C129" s="7" t="str">
        <f>IF(LOCAUX!C129=0,"",LOCAUX!C129)</f>
        <v>F</v>
      </c>
      <c r="D129" s="7" t="str">
        <f>IF(LOCAUX!D129=0,"",LOCAUX!D129)</f>
        <v>00 - Niveau 0</v>
      </c>
      <c r="E129" s="7">
        <f>IF(LOCAUX!E129=0,"",LOCAUX!E129)</f>
        <v>5.13</v>
      </c>
      <c r="F129" s="7">
        <f>IF(LOCAUX!F129=0,"",LOCAUX!F129)</f>
        <v>2.85</v>
      </c>
      <c r="G129" s="7">
        <f>IF(LOCAUX!G129=0,"",LOCAUX!G129)</f>
        <v>14.6205</v>
      </c>
      <c r="H129" s="7" t="str">
        <f>IF(LOCAUX!H129=0,"",LOCAUX!H129)</f>
        <v>-</v>
      </c>
      <c r="I129" s="10" t="s">
        <v>340</v>
      </c>
      <c r="J129" s="5"/>
      <c r="K129" s="5">
        <v>15</v>
      </c>
      <c r="L129" s="5"/>
      <c r="M129" s="5" t="s">
        <v>348</v>
      </c>
      <c r="N129" s="55" t="s">
        <v>38</v>
      </c>
    </row>
    <row r="130" spans="1:14" ht="20.100000000000001" customHeight="1" x14ac:dyDescent="0.25">
      <c r="A130" s="7">
        <f>IF(LOCAUX!A130=0,"",LOCAUX!A130)</f>
        <v>104</v>
      </c>
      <c r="B130" s="7" t="str">
        <f>IF(LOCAUX!B130=0,"",LOCAUX!B130)</f>
        <v>salle de réunion</v>
      </c>
      <c r="C130" s="7" t="str">
        <f>IF(LOCAUX!C130=0,"",LOCAUX!C130)</f>
        <v>F</v>
      </c>
      <c r="D130" s="7" t="str">
        <f>IF(LOCAUX!D130=0,"",LOCAUX!D130)</f>
        <v>01 - Niveau 1</v>
      </c>
      <c r="E130" s="7">
        <f>IF(LOCAUX!E130=0,"",LOCAUX!E130)</f>
        <v>35.72</v>
      </c>
      <c r="F130" s="7">
        <f>IF(LOCAUX!F130=0,"",LOCAUX!F130)</f>
        <v>2.85</v>
      </c>
      <c r="G130" s="7">
        <f>IF(LOCAUX!G130=0,"",LOCAUX!G130)</f>
        <v>101.80200000000001</v>
      </c>
      <c r="H130" s="7">
        <f>IF(LOCAUX!H130=0,"",LOCAUX!H130)</f>
        <v>19</v>
      </c>
      <c r="I130" s="10">
        <v>30</v>
      </c>
      <c r="J130" s="5"/>
      <c r="K130" s="5">
        <f>+L130</f>
        <v>570</v>
      </c>
      <c r="L130" s="5">
        <f>+H130*I130</f>
        <v>570</v>
      </c>
      <c r="M130" s="5" t="s">
        <v>348</v>
      </c>
      <c r="N130" s="55" t="s">
        <v>351</v>
      </c>
    </row>
    <row r="131" spans="1:14" ht="20.100000000000001" customHeight="1" x14ac:dyDescent="0.25">
      <c r="A131" s="7">
        <f>IF(LOCAUX!A131=0,"",LOCAUX!A131)</f>
        <v>105</v>
      </c>
      <c r="B131" s="7" t="str">
        <f>IF(LOCAUX!B131=0,"",LOCAUX!B131)</f>
        <v>salle de cours F105</v>
      </c>
      <c r="C131" s="7" t="str">
        <f>IF(LOCAUX!C131=0,"",LOCAUX!C131)</f>
        <v>F</v>
      </c>
      <c r="D131" s="7" t="str">
        <f>IF(LOCAUX!D131=0,"",LOCAUX!D131)</f>
        <v>01 - Niveau 1</v>
      </c>
      <c r="E131" s="7">
        <f>IF(LOCAUX!E131=0,"",LOCAUX!E131)</f>
        <v>49.5</v>
      </c>
      <c r="F131" s="7">
        <f>IF(LOCAUX!F131=0,"",LOCAUX!F131)</f>
        <v>2.81</v>
      </c>
      <c r="G131" s="7">
        <f>IF(LOCAUX!G131=0,"",LOCAUX!G131)</f>
        <v>139.095</v>
      </c>
      <c r="H131" s="7">
        <f>IF(LOCAUX!H131=0,"",LOCAUX!H131)</f>
        <v>35</v>
      </c>
      <c r="I131" s="10">
        <v>18</v>
      </c>
      <c r="J131" s="5"/>
      <c r="K131" s="5">
        <f>+L131</f>
        <v>630</v>
      </c>
      <c r="L131" s="5">
        <f>+H131*I131</f>
        <v>630</v>
      </c>
      <c r="M131" s="5" t="s">
        <v>348</v>
      </c>
      <c r="N131" s="55" t="s">
        <v>38</v>
      </c>
    </row>
    <row r="132" spans="1:14" ht="20.100000000000001" customHeight="1" x14ac:dyDescent="0.25">
      <c r="A132" s="7">
        <f>IF(LOCAUX!A132=0,"",LOCAUX!A132)</f>
        <v>106</v>
      </c>
      <c r="B132" s="7" t="str">
        <f>IF(LOCAUX!B132=0,"",LOCAUX!B132)</f>
        <v>salle de cours F106</v>
      </c>
      <c r="C132" s="7" t="str">
        <f>IF(LOCAUX!C132=0,"",LOCAUX!C132)</f>
        <v>F</v>
      </c>
      <c r="D132" s="7" t="str">
        <f>IF(LOCAUX!D132=0,"",LOCAUX!D132)</f>
        <v>01 - Niveau 1</v>
      </c>
      <c r="E132" s="7">
        <f>IF(LOCAUX!E132=0,"",LOCAUX!E132)</f>
        <v>69.23</v>
      </c>
      <c r="F132" s="7">
        <f>IF(LOCAUX!F132=0,"",LOCAUX!F132)</f>
        <v>2.85</v>
      </c>
      <c r="G132" s="7">
        <f>IF(LOCAUX!G132=0,"",LOCAUX!G132)</f>
        <v>197.30550000000002</v>
      </c>
      <c r="H132" s="7">
        <f>IF(LOCAUX!H132=0,"",LOCAUX!H132)</f>
        <v>50</v>
      </c>
      <c r="I132" s="10">
        <v>18</v>
      </c>
      <c r="J132" s="5"/>
      <c r="K132" s="5">
        <f t="shared" ref="K132:K138" si="17">+L132</f>
        <v>900</v>
      </c>
      <c r="L132" s="5">
        <f t="shared" ref="L132:L138" si="18">+H132*I132</f>
        <v>900</v>
      </c>
      <c r="M132" s="5" t="s">
        <v>348</v>
      </c>
      <c r="N132" s="55" t="s">
        <v>38</v>
      </c>
    </row>
    <row r="133" spans="1:14" ht="20.100000000000001" customHeight="1" x14ac:dyDescent="0.25">
      <c r="A133" s="7">
        <f>IF(LOCAUX!A133=0,"",LOCAUX!A133)</f>
        <v>107</v>
      </c>
      <c r="B133" s="7" t="str">
        <f>IF(LOCAUX!B133=0,"",LOCAUX!B133)</f>
        <v>salle de cours F107</v>
      </c>
      <c r="C133" s="7" t="str">
        <f>IF(LOCAUX!C133=0,"",LOCAUX!C133)</f>
        <v>F</v>
      </c>
      <c r="D133" s="7" t="str">
        <f>IF(LOCAUX!D133=0,"",LOCAUX!D133)</f>
        <v>01 - Niveau 1</v>
      </c>
      <c r="E133" s="7">
        <f>IF(LOCAUX!E133=0,"",LOCAUX!E133)</f>
        <v>52.56</v>
      </c>
      <c r="F133" s="7">
        <f>IF(LOCAUX!F133=0,"",LOCAUX!F133)</f>
        <v>2.85</v>
      </c>
      <c r="G133" s="7">
        <f>IF(LOCAUX!G133=0,"",LOCAUX!G133)</f>
        <v>149.79600000000002</v>
      </c>
      <c r="H133" s="7">
        <f>IF(LOCAUX!H133=0,"",LOCAUX!H133)</f>
        <v>35</v>
      </c>
      <c r="I133" s="10">
        <v>18</v>
      </c>
      <c r="J133" s="5"/>
      <c r="K133" s="5">
        <f t="shared" si="17"/>
        <v>630</v>
      </c>
      <c r="L133" s="5">
        <f t="shared" si="18"/>
        <v>630</v>
      </c>
      <c r="M133" s="5" t="s">
        <v>348</v>
      </c>
      <c r="N133" s="55" t="s">
        <v>38</v>
      </c>
    </row>
    <row r="134" spans="1:14" ht="20.100000000000001" customHeight="1" x14ac:dyDescent="0.25">
      <c r="A134" s="7">
        <f>IF(LOCAUX!A134=0,"",LOCAUX!A134)</f>
        <v>108</v>
      </c>
      <c r="B134" s="7" t="str">
        <f>IF(LOCAUX!B134=0,"",LOCAUX!B134)</f>
        <v>salle de cours F108</v>
      </c>
      <c r="C134" s="7" t="str">
        <f>IF(LOCAUX!C134=0,"",LOCAUX!C134)</f>
        <v>F</v>
      </c>
      <c r="D134" s="7" t="str">
        <f>IF(LOCAUX!D134=0,"",LOCAUX!D134)</f>
        <v>01 - Niveau 1</v>
      </c>
      <c r="E134" s="7">
        <f>IF(LOCAUX!E134=0,"",LOCAUX!E134)</f>
        <v>75.95</v>
      </c>
      <c r="F134" s="7">
        <f>IF(LOCAUX!F134=0,"",LOCAUX!F134)</f>
        <v>2.85</v>
      </c>
      <c r="G134" s="7">
        <f>IF(LOCAUX!G134=0,"",LOCAUX!G134)</f>
        <v>216.45750000000001</v>
      </c>
      <c r="H134" s="7">
        <f>IF(LOCAUX!H134=0,"",LOCAUX!H134)</f>
        <v>45</v>
      </c>
      <c r="I134" s="10">
        <v>18</v>
      </c>
      <c r="J134" s="5"/>
      <c r="K134" s="5">
        <f t="shared" si="17"/>
        <v>810</v>
      </c>
      <c r="L134" s="5">
        <f t="shared" si="18"/>
        <v>810</v>
      </c>
      <c r="M134" s="5" t="s">
        <v>348</v>
      </c>
      <c r="N134" s="55" t="s">
        <v>38</v>
      </c>
    </row>
    <row r="135" spans="1:14" ht="20.100000000000001" customHeight="1" x14ac:dyDescent="0.25">
      <c r="A135" s="7">
        <f>IF(LOCAUX!A135=0,"",LOCAUX!A135)</f>
        <v>109</v>
      </c>
      <c r="B135" s="7" t="str">
        <f>IF(LOCAUX!B135=0,"",LOCAUX!B135)</f>
        <v>salle de cours F109</v>
      </c>
      <c r="C135" s="7" t="str">
        <f>IF(LOCAUX!C135=0,"",LOCAUX!C135)</f>
        <v>F</v>
      </c>
      <c r="D135" s="7" t="str">
        <f>IF(LOCAUX!D135=0,"",LOCAUX!D135)</f>
        <v>01 - Niveau 1</v>
      </c>
      <c r="E135" s="7">
        <f>IF(LOCAUX!E135=0,"",LOCAUX!E135)</f>
        <v>55.44</v>
      </c>
      <c r="F135" s="7">
        <f>IF(LOCAUX!F135=0,"",LOCAUX!F135)</f>
        <v>2.8</v>
      </c>
      <c r="G135" s="7">
        <f>IF(LOCAUX!G135=0,"",LOCAUX!G135)</f>
        <v>155.23199999999997</v>
      </c>
      <c r="H135" s="7">
        <f>IF(LOCAUX!H135=0,"",LOCAUX!H135)</f>
        <v>35</v>
      </c>
      <c r="I135" s="10">
        <v>18</v>
      </c>
      <c r="J135" s="5"/>
      <c r="K135" s="5">
        <f t="shared" si="17"/>
        <v>630</v>
      </c>
      <c r="L135" s="5">
        <f t="shared" si="18"/>
        <v>630</v>
      </c>
      <c r="M135" s="5" t="s">
        <v>348</v>
      </c>
      <c r="N135" s="55" t="s">
        <v>38</v>
      </c>
    </row>
    <row r="136" spans="1:14" ht="20.100000000000001" customHeight="1" x14ac:dyDescent="0.25">
      <c r="A136" s="7">
        <f>IF(LOCAUX!A136=0,"",LOCAUX!A136)</f>
        <v>110</v>
      </c>
      <c r="B136" s="7" t="str">
        <f>IF(LOCAUX!B136=0,"",LOCAUX!B136)</f>
        <v>salle de cours F110</v>
      </c>
      <c r="C136" s="7" t="str">
        <f>IF(LOCAUX!C136=0,"",LOCAUX!C136)</f>
        <v>F</v>
      </c>
      <c r="D136" s="7" t="str">
        <f>IF(LOCAUX!D136=0,"",LOCAUX!D136)</f>
        <v>01 - Niveau 1</v>
      </c>
      <c r="E136" s="7">
        <f>IF(LOCAUX!E136=0,"",LOCAUX!E136)</f>
        <v>71.88</v>
      </c>
      <c r="F136" s="7">
        <f>IF(LOCAUX!F136=0,"",LOCAUX!F136)</f>
        <v>2.77</v>
      </c>
      <c r="G136" s="7">
        <f>IF(LOCAUX!G136=0,"",LOCAUX!G136)</f>
        <v>199.10759999999999</v>
      </c>
      <c r="H136" s="7">
        <f>IF(LOCAUX!H136=0,"",LOCAUX!H136)</f>
        <v>35</v>
      </c>
      <c r="I136" s="10">
        <v>18</v>
      </c>
      <c r="J136" s="5"/>
      <c r="K136" s="5">
        <f t="shared" si="17"/>
        <v>630</v>
      </c>
      <c r="L136" s="5">
        <f t="shared" si="18"/>
        <v>630</v>
      </c>
      <c r="M136" s="5" t="s">
        <v>348</v>
      </c>
      <c r="N136" s="55" t="s">
        <v>38</v>
      </c>
    </row>
    <row r="137" spans="1:14" ht="20.100000000000001" customHeight="1" x14ac:dyDescent="0.25">
      <c r="A137" s="7">
        <f>IF(LOCAUX!A137=0,"",LOCAUX!A137)</f>
        <v>111</v>
      </c>
      <c r="B137" s="7" t="str">
        <f>IF(LOCAUX!B137=0,"",LOCAUX!B137)</f>
        <v>salle de cours F111</v>
      </c>
      <c r="C137" s="7" t="str">
        <f>IF(LOCAUX!C137=0,"",LOCAUX!C137)</f>
        <v>F</v>
      </c>
      <c r="D137" s="7" t="str">
        <f>IF(LOCAUX!D137=0,"",LOCAUX!D137)</f>
        <v>01 - Niveau 1</v>
      </c>
      <c r="E137" s="7">
        <f>IF(LOCAUX!E137=0,"",LOCAUX!E137)</f>
        <v>47.58</v>
      </c>
      <c r="F137" s="7">
        <f>IF(LOCAUX!F137=0,"",LOCAUX!F137)</f>
        <v>2.79</v>
      </c>
      <c r="G137" s="7">
        <f>IF(LOCAUX!G137=0,"",LOCAUX!G137)</f>
        <v>132.7482</v>
      </c>
      <c r="H137" s="7">
        <f>IF(LOCAUX!H137=0,"",LOCAUX!H137)</f>
        <v>26</v>
      </c>
      <c r="I137" s="10">
        <v>18</v>
      </c>
      <c r="J137" s="5"/>
      <c r="K137" s="5">
        <f t="shared" si="17"/>
        <v>468</v>
      </c>
      <c r="L137" s="5">
        <f t="shared" si="18"/>
        <v>468</v>
      </c>
      <c r="M137" s="5" t="s">
        <v>348</v>
      </c>
      <c r="N137" s="55" t="s">
        <v>38</v>
      </c>
    </row>
    <row r="138" spans="1:14" ht="20.100000000000001" customHeight="1" x14ac:dyDescent="0.25">
      <c r="A138" s="7">
        <f>IF(LOCAUX!A138=0,"",LOCAUX!A138)</f>
        <v>112</v>
      </c>
      <c r="B138" s="7" t="str">
        <f>IF(LOCAUX!B138=0,"",LOCAUX!B138)</f>
        <v>salle de cours F112</v>
      </c>
      <c r="C138" s="7" t="str">
        <f>IF(LOCAUX!C138=0,"",LOCAUX!C138)</f>
        <v>F</v>
      </c>
      <c r="D138" s="7" t="str">
        <f>IF(LOCAUX!D138=0,"",LOCAUX!D138)</f>
        <v>01 - Niveau 1</v>
      </c>
      <c r="E138" s="7">
        <f>IF(LOCAUX!E138=0,"",LOCAUX!E138)</f>
        <v>80.34</v>
      </c>
      <c r="F138" s="7">
        <f>IF(LOCAUX!F138=0,"",LOCAUX!F138)</f>
        <v>2.85</v>
      </c>
      <c r="G138" s="7">
        <f>IF(LOCAUX!G138=0,"",LOCAUX!G138)</f>
        <v>228.96900000000002</v>
      </c>
      <c r="H138" s="7">
        <f>IF(LOCAUX!H138=0,"",LOCAUX!H138)</f>
        <v>45</v>
      </c>
      <c r="I138" s="10">
        <v>18</v>
      </c>
      <c r="J138" s="5"/>
      <c r="K138" s="5">
        <f t="shared" si="17"/>
        <v>810</v>
      </c>
      <c r="L138" s="5">
        <f t="shared" si="18"/>
        <v>810</v>
      </c>
      <c r="M138" s="5" t="s">
        <v>348</v>
      </c>
      <c r="N138" s="55" t="s">
        <v>38</v>
      </c>
    </row>
    <row r="139" spans="1:14" ht="20.100000000000001" customHeight="1" x14ac:dyDescent="0.25">
      <c r="A139" s="7" t="str">
        <f>IF(LOCAUX!A139=0,"",LOCAUX!A139)</f>
        <v>101</v>
      </c>
      <c r="B139" s="7" t="str">
        <f>IF(LOCAUX!B139=0,"",LOCAUX!B139)</f>
        <v>Rangement F105</v>
      </c>
      <c r="C139" s="7" t="str">
        <f>IF(LOCAUX!C139=0,"",LOCAUX!C139)</f>
        <v>F</v>
      </c>
      <c r="D139" s="7" t="str">
        <f>IF(LOCAUX!D139=0,"",LOCAUX!D139)</f>
        <v>01 - Niveau 1</v>
      </c>
      <c r="E139" s="7">
        <f>IF(LOCAUX!E139=0,"",LOCAUX!E139)</f>
        <v>3.79</v>
      </c>
      <c r="F139" s="7">
        <f>IF(LOCAUX!F139=0,"",LOCAUX!F139)</f>
        <v>2.79</v>
      </c>
      <c r="G139" s="7">
        <f>IF(LOCAUX!G139=0,"",LOCAUX!G139)</f>
        <v>10.5741</v>
      </c>
      <c r="H139" s="7" t="str">
        <f>IF(LOCAUX!H139=0,"",LOCAUX!H139)</f>
        <v>-</v>
      </c>
      <c r="I139" s="10" t="s">
        <v>340</v>
      </c>
      <c r="J139" s="5"/>
      <c r="K139" s="5">
        <v>15</v>
      </c>
      <c r="L139" s="5"/>
      <c r="M139" s="5" t="s">
        <v>348</v>
      </c>
      <c r="N139" s="55" t="s">
        <v>38</v>
      </c>
    </row>
    <row r="140" spans="1:14" ht="20.100000000000001" customHeight="1" x14ac:dyDescent="0.25">
      <c r="A140" s="7" t="str">
        <f>IF(LOCAUX!A140=0,"",LOCAUX!A140)</f>
        <v>107</v>
      </c>
      <c r="B140" s="7" t="str">
        <f>IF(LOCAUX!B140=0,"",LOCAUX!B140)</f>
        <v>Rangement F108</v>
      </c>
      <c r="C140" s="7" t="str">
        <f>IF(LOCAUX!C140=0,"",LOCAUX!C140)</f>
        <v>F</v>
      </c>
      <c r="D140" s="7" t="str">
        <f>IF(LOCAUX!D140=0,"",LOCAUX!D140)</f>
        <v>01 - Niveau 1</v>
      </c>
      <c r="E140" s="7">
        <f>IF(LOCAUX!E140=0,"",LOCAUX!E140)</f>
        <v>5.01</v>
      </c>
      <c r="F140" s="7">
        <f>IF(LOCAUX!F140=0,"",LOCAUX!F140)</f>
        <v>2.79</v>
      </c>
      <c r="G140" s="7">
        <f>IF(LOCAUX!G140=0,"",LOCAUX!G140)</f>
        <v>13.9779</v>
      </c>
      <c r="H140" s="7" t="str">
        <f>IF(LOCAUX!H140=0,"",LOCAUX!H140)</f>
        <v>-</v>
      </c>
      <c r="I140" s="10" t="s">
        <v>340</v>
      </c>
      <c r="J140" s="5"/>
      <c r="K140" s="5">
        <v>15</v>
      </c>
      <c r="L140" s="5"/>
      <c r="M140" s="5" t="s">
        <v>348</v>
      </c>
      <c r="N140" s="55" t="s">
        <v>38</v>
      </c>
    </row>
    <row r="141" spans="1:14" ht="20.100000000000001" customHeight="1" x14ac:dyDescent="0.25">
      <c r="A141" s="7" t="str">
        <f>IF(LOCAUX!A141=0,"",LOCAUX!A141)</f>
        <v>108</v>
      </c>
      <c r="B141" s="7" t="str">
        <f>IF(LOCAUX!B141=0,"",LOCAUX!B141)</f>
        <v>WC homme</v>
      </c>
      <c r="C141" s="7" t="str">
        <f>IF(LOCAUX!C141=0,"",LOCAUX!C141)</f>
        <v>F</v>
      </c>
      <c r="D141" s="7" t="str">
        <f>IF(LOCAUX!D141=0,"",LOCAUX!D141)</f>
        <v>01 - Niveau 1</v>
      </c>
      <c r="E141" s="7" t="str">
        <f>IF(LOCAUX!E141=0,"",LOCAUX!E141)</f>
        <v/>
      </c>
      <c r="F141" s="7">
        <f>IF(LOCAUX!F141=0,"",LOCAUX!F141)</f>
        <v>2.85</v>
      </c>
      <c r="G141" s="7" t="str">
        <f>IF(LOCAUX!G141=0,"",LOCAUX!G141)</f>
        <v/>
      </c>
      <c r="H141" s="7">
        <f>IF(LOCAUX!H141=0,"",LOCAUX!H141)</f>
        <v>1</v>
      </c>
      <c r="I141" s="10" t="s">
        <v>339</v>
      </c>
      <c r="J141" s="5"/>
      <c r="K141" s="5">
        <v>30</v>
      </c>
      <c r="L141" s="5"/>
      <c r="M141" s="5" t="s">
        <v>348</v>
      </c>
      <c r="N141" s="55" t="s">
        <v>38</v>
      </c>
    </row>
    <row r="142" spans="1:14" ht="20.100000000000001" customHeight="1" x14ac:dyDescent="0.25">
      <c r="A142" s="7" t="str">
        <f>IF(LOCAUX!A142=0,"",LOCAUX!A142)</f>
        <v>109</v>
      </c>
      <c r="B142" s="7" t="str">
        <f>IF(LOCAUX!B142=0,"",LOCAUX!B142)</f>
        <v>WC femme</v>
      </c>
      <c r="C142" s="7" t="str">
        <f>IF(LOCAUX!C142=0,"",LOCAUX!C142)</f>
        <v>F</v>
      </c>
      <c r="D142" s="7" t="str">
        <f>IF(LOCAUX!D142=0,"",LOCAUX!D142)</f>
        <v>01 - Niveau 1</v>
      </c>
      <c r="E142" s="7" t="str">
        <f>IF(LOCAUX!E142=0,"",LOCAUX!E142)</f>
        <v/>
      </c>
      <c r="F142" s="7">
        <f>IF(LOCAUX!F142=0,"",LOCAUX!F142)</f>
        <v>2.85</v>
      </c>
      <c r="G142" s="7" t="str">
        <f>IF(LOCAUX!G142=0,"",LOCAUX!G142)</f>
        <v/>
      </c>
      <c r="H142" s="7">
        <f>IF(LOCAUX!H142=0,"",LOCAUX!H142)</f>
        <v>1</v>
      </c>
      <c r="I142" s="10" t="s">
        <v>339</v>
      </c>
      <c r="J142" s="5"/>
      <c r="K142" s="5">
        <v>30</v>
      </c>
      <c r="L142" s="5"/>
      <c r="M142" s="5" t="s">
        <v>348</v>
      </c>
      <c r="N142" s="55" t="s">
        <v>38</v>
      </c>
    </row>
    <row r="143" spans="1:14" ht="20.100000000000001" customHeight="1" x14ac:dyDescent="0.25">
      <c r="A143" s="7" t="str">
        <f>IF(LOCAUX!A143=0,"",LOCAUX!A143)</f>
        <v>110</v>
      </c>
      <c r="B143" s="7" t="str">
        <f>IF(LOCAUX!B143=0,"",LOCAUX!B143)</f>
        <v>WC femme</v>
      </c>
      <c r="C143" s="7" t="str">
        <f>IF(LOCAUX!C143=0,"",LOCAUX!C143)</f>
        <v>F</v>
      </c>
      <c r="D143" s="7" t="str">
        <f>IF(LOCAUX!D143=0,"",LOCAUX!D143)</f>
        <v>01 - Niveau 1</v>
      </c>
      <c r="E143" s="7" t="str">
        <f>IF(LOCAUX!E143=0,"",LOCAUX!E143)</f>
        <v/>
      </c>
      <c r="F143" s="7">
        <f>IF(LOCAUX!F143=0,"",LOCAUX!F143)</f>
        <v>2.85</v>
      </c>
      <c r="G143" s="7" t="str">
        <f>IF(LOCAUX!G143=0,"",LOCAUX!G143)</f>
        <v/>
      </c>
      <c r="H143" s="7">
        <f>IF(LOCAUX!H143=0,"",LOCAUX!H143)</f>
        <v>1</v>
      </c>
      <c r="I143" s="10" t="s">
        <v>339</v>
      </c>
      <c r="J143" s="5"/>
      <c r="K143" s="5">
        <v>30</v>
      </c>
      <c r="L143" s="5"/>
      <c r="M143" s="5" t="s">
        <v>348</v>
      </c>
      <c r="N143" s="55" t="s">
        <v>38</v>
      </c>
    </row>
    <row r="144" spans="1:14" ht="20.100000000000001" customHeight="1" x14ac:dyDescent="0.25">
      <c r="A144" s="7" t="str">
        <f>IF(LOCAUX!A144=0,"",LOCAUX!A144)</f>
        <v>111</v>
      </c>
      <c r="B144" s="7" t="str">
        <f>IF(LOCAUX!B144=0,"",LOCAUX!B144)</f>
        <v>WC handicapé</v>
      </c>
      <c r="C144" s="7" t="str">
        <f>IF(LOCAUX!C144=0,"",LOCAUX!C144)</f>
        <v>F</v>
      </c>
      <c r="D144" s="7" t="str">
        <f>IF(LOCAUX!D144=0,"",LOCAUX!D144)</f>
        <v>01 - Niveau 1</v>
      </c>
      <c r="E144" s="7" t="str">
        <f>IF(LOCAUX!E144=0,"",LOCAUX!E144)</f>
        <v/>
      </c>
      <c r="F144" s="7">
        <f>IF(LOCAUX!F144=0,"",LOCAUX!F144)</f>
        <v>2.85</v>
      </c>
      <c r="G144" s="7" t="str">
        <f>IF(LOCAUX!G144=0,"",LOCAUX!G144)</f>
        <v/>
      </c>
      <c r="H144" s="7">
        <f>IF(LOCAUX!H144=0,"",LOCAUX!H144)</f>
        <v>2</v>
      </c>
      <c r="I144" s="10" t="s">
        <v>339</v>
      </c>
      <c r="J144" s="5"/>
      <c r="K144" s="5">
        <v>60</v>
      </c>
      <c r="L144" s="5"/>
      <c r="M144" s="5" t="s">
        <v>348</v>
      </c>
      <c r="N144" s="55" t="s">
        <v>38</v>
      </c>
    </row>
    <row r="145" spans="1:14" ht="20.100000000000001" customHeight="1" x14ac:dyDescent="0.25">
      <c r="A145" s="7" t="str">
        <f>IF(LOCAUX!A145=0,"",LOCAUX!A145)</f>
        <v>112</v>
      </c>
      <c r="B145" s="7" t="str">
        <f>IF(LOCAUX!B145=0,"",LOCAUX!B145)</f>
        <v>WC (lavabos)</v>
      </c>
      <c r="C145" s="7" t="str">
        <f>IF(LOCAUX!C145=0,"",LOCAUX!C145)</f>
        <v>F</v>
      </c>
      <c r="D145" s="7" t="str">
        <f>IF(LOCAUX!D145=0,"",LOCAUX!D145)</f>
        <v>01 - Niveau 1</v>
      </c>
      <c r="E145" s="7">
        <f>IF(LOCAUX!E145=0,"",LOCAUX!E145)</f>
        <v>17.04</v>
      </c>
      <c r="F145" s="7">
        <f>IF(LOCAUX!F145=0,"",LOCAUX!F145)</f>
        <v>2.85</v>
      </c>
      <c r="G145" s="7">
        <f>IF(LOCAUX!G145=0,"",LOCAUX!G145)</f>
        <v>48.564</v>
      </c>
      <c r="H145" s="7">
        <f>IF(LOCAUX!H145=0,"",LOCAUX!H145)</f>
        <v>2</v>
      </c>
      <c r="I145" s="10" t="s">
        <v>339</v>
      </c>
      <c r="J145" s="5"/>
      <c r="K145" s="5">
        <v>60</v>
      </c>
      <c r="L145" s="5"/>
      <c r="M145" s="5" t="s">
        <v>348</v>
      </c>
      <c r="N145" s="55" t="s">
        <v>38</v>
      </c>
    </row>
    <row r="146" spans="1:14" ht="20.100000000000001" customHeight="1" x14ac:dyDescent="0.25">
      <c r="A146" s="7" t="str">
        <f>IF(LOCAUX!A146=0,"",LOCAUX!A146)</f>
        <v>115</v>
      </c>
      <c r="B146" s="7" t="str">
        <f>IF(LOCAUX!B146=0,"",LOCAUX!B146)</f>
        <v>WC homme</v>
      </c>
      <c r="C146" s="7" t="str">
        <f>IF(LOCAUX!C146=0,"",LOCAUX!C146)</f>
        <v>F</v>
      </c>
      <c r="D146" s="7" t="str">
        <f>IF(LOCAUX!D146=0,"",LOCAUX!D146)</f>
        <v>01 - Niveau 1</v>
      </c>
      <c r="E146" s="7" t="str">
        <f>IF(LOCAUX!E146=0,"",LOCAUX!E146)</f>
        <v/>
      </c>
      <c r="F146" s="7">
        <f>IF(LOCAUX!F146=0,"",LOCAUX!F146)</f>
        <v>2.85</v>
      </c>
      <c r="G146" s="7" t="str">
        <f>IF(LOCAUX!G146=0,"",LOCAUX!G146)</f>
        <v/>
      </c>
      <c r="H146" s="7">
        <f>IF(LOCAUX!H146=0,"",LOCAUX!H146)</f>
        <v>1</v>
      </c>
      <c r="I146" s="10" t="s">
        <v>339</v>
      </c>
      <c r="J146" s="5"/>
      <c r="K146" s="5">
        <v>30</v>
      </c>
      <c r="L146" s="5"/>
      <c r="M146" s="5" t="s">
        <v>348</v>
      </c>
      <c r="N146" s="55" t="s">
        <v>38</v>
      </c>
    </row>
    <row r="147" spans="1:14" ht="20.100000000000001" customHeight="1" x14ac:dyDescent="0.25">
      <c r="A147" s="7" t="str">
        <f>IF(LOCAUX!A147=0,"",LOCAUX!A147)</f>
        <v>116</v>
      </c>
      <c r="B147" s="7" t="str">
        <f>IF(LOCAUX!B147=0,"",LOCAUX!B147)</f>
        <v>WC femme</v>
      </c>
      <c r="C147" s="7" t="str">
        <f>IF(LOCAUX!C147=0,"",LOCAUX!C147)</f>
        <v>F</v>
      </c>
      <c r="D147" s="7" t="str">
        <f>IF(LOCAUX!D147=0,"",LOCAUX!D147)</f>
        <v>01 - Niveau 1</v>
      </c>
      <c r="E147" s="7" t="str">
        <f>IF(LOCAUX!E147=0,"",LOCAUX!E147)</f>
        <v/>
      </c>
      <c r="F147" s="7">
        <f>IF(LOCAUX!F147=0,"",LOCAUX!F147)</f>
        <v>2.85</v>
      </c>
      <c r="G147" s="7" t="str">
        <f>IF(LOCAUX!G147=0,"",LOCAUX!G147)</f>
        <v/>
      </c>
      <c r="H147" s="7">
        <f>IF(LOCAUX!H147=0,"",LOCAUX!H147)</f>
        <v>1</v>
      </c>
      <c r="I147" s="10" t="s">
        <v>339</v>
      </c>
      <c r="J147" s="5"/>
      <c r="K147" s="5">
        <v>30</v>
      </c>
      <c r="L147" s="5"/>
      <c r="M147" s="5" t="s">
        <v>348</v>
      </c>
      <c r="N147" s="55" t="s">
        <v>38</v>
      </c>
    </row>
    <row r="148" spans="1:14" ht="20.100000000000001" customHeight="1" x14ac:dyDescent="0.25">
      <c r="A148" s="7" t="str">
        <f>IF(LOCAUX!A148=0,"",LOCAUX!A148)</f>
        <v>117</v>
      </c>
      <c r="B148" s="7" t="str">
        <f>IF(LOCAUX!B148=0,"",LOCAUX!B148)</f>
        <v>WC handicapé</v>
      </c>
      <c r="C148" s="7" t="str">
        <f>IF(LOCAUX!C148=0,"",LOCAUX!C148)</f>
        <v>F</v>
      </c>
      <c r="D148" s="7" t="str">
        <f>IF(LOCAUX!D148=0,"",LOCAUX!D148)</f>
        <v>01 - Niveau 1</v>
      </c>
      <c r="E148" s="7" t="str">
        <f>IF(LOCAUX!E148=0,"",LOCAUX!E148)</f>
        <v/>
      </c>
      <c r="F148" s="7">
        <f>IF(LOCAUX!F148=0,"",LOCAUX!F148)</f>
        <v>2.85</v>
      </c>
      <c r="G148" s="7" t="str">
        <f>IF(LOCAUX!G148=0,"",LOCAUX!G148)</f>
        <v/>
      </c>
      <c r="H148" s="7">
        <f>IF(LOCAUX!H148=0,"",LOCAUX!H148)</f>
        <v>2</v>
      </c>
      <c r="I148" s="10" t="s">
        <v>339</v>
      </c>
      <c r="J148" s="5"/>
      <c r="K148" s="5">
        <v>60</v>
      </c>
      <c r="L148" s="5"/>
      <c r="M148" s="5" t="s">
        <v>348</v>
      </c>
      <c r="N148" s="55" t="s">
        <v>38</v>
      </c>
    </row>
    <row r="149" spans="1:14" ht="20.100000000000001" customHeight="1" x14ac:dyDescent="0.25">
      <c r="A149" s="7" t="str">
        <f>IF(LOCAUX!A149=0,"",LOCAUX!A149)</f>
        <v>119</v>
      </c>
      <c r="B149" s="7" t="str">
        <f>IF(LOCAUX!B149=0,"",LOCAUX!B149)</f>
        <v>WC (lavabos)</v>
      </c>
      <c r="C149" s="7" t="str">
        <f>IF(LOCAUX!C149=0,"",LOCAUX!C149)</f>
        <v>F</v>
      </c>
      <c r="D149" s="7" t="str">
        <f>IF(LOCAUX!D149=0,"",LOCAUX!D149)</f>
        <v>01 - Niveau 1</v>
      </c>
      <c r="E149" s="7">
        <f>IF(LOCAUX!E149=0,"",LOCAUX!E149)</f>
        <v>11.91</v>
      </c>
      <c r="F149" s="7">
        <f>IF(LOCAUX!F149=0,"",LOCAUX!F149)</f>
        <v>2.85</v>
      </c>
      <c r="G149" s="7">
        <f>IF(LOCAUX!G149=0,"",LOCAUX!G149)</f>
        <v>33.9435</v>
      </c>
      <c r="H149" s="7">
        <f>IF(LOCAUX!H149=0,"",LOCAUX!H149)</f>
        <v>1</v>
      </c>
      <c r="I149" s="10" t="s">
        <v>339</v>
      </c>
      <c r="J149" s="5"/>
      <c r="K149" s="5">
        <v>30</v>
      </c>
      <c r="L149" s="5"/>
      <c r="M149" s="5" t="s">
        <v>348</v>
      </c>
      <c r="N149" s="55" t="s">
        <v>38</v>
      </c>
    </row>
    <row r="150" spans="1:14" ht="20.100000000000001" customHeight="1" x14ac:dyDescent="0.25">
      <c r="A150" s="7" t="str">
        <f>IF(LOCAUX!A150=0,"",LOCAUX!A150)</f>
        <v>120</v>
      </c>
      <c r="B150" s="7" t="str">
        <f>IF(LOCAUX!B150=0,"",LOCAUX!B150)</f>
        <v>Rangement</v>
      </c>
      <c r="C150" s="7" t="str">
        <f>IF(LOCAUX!C150=0,"",LOCAUX!C150)</f>
        <v>F</v>
      </c>
      <c r="D150" s="7" t="str">
        <f>IF(LOCAUX!D150=0,"",LOCAUX!D150)</f>
        <v>01 - Niveau 1</v>
      </c>
      <c r="E150" s="7">
        <f>IF(LOCAUX!E150=0,"",LOCAUX!E150)</f>
        <v>4.68</v>
      </c>
      <c r="F150" s="7">
        <f>IF(LOCAUX!F150=0,"",LOCAUX!F150)</f>
        <v>2.85</v>
      </c>
      <c r="G150" s="7">
        <f>IF(LOCAUX!G150=0,"",LOCAUX!G150)</f>
        <v>13.337999999999999</v>
      </c>
      <c r="H150" s="7" t="str">
        <f>IF(LOCAUX!H150=0,"",LOCAUX!H150)</f>
        <v>-</v>
      </c>
      <c r="I150" s="10" t="s">
        <v>340</v>
      </c>
      <c r="J150" s="5"/>
      <c r="K150" s="5"/>
      <c r="L150" s="5"/>
      <c r="M150" s="5"/>
      <c r="N150" s="55" t="s">
        <v>38</v>
      </c>
    </row>
    <row r="151" spans="1:14" ht="20.100000000000001" customHeight="1" x14ac:dyDescent="0.25">
      <c r="A151" s="7" t="str">
        <f>IF(LOCAUX!A151=0,"",LOCAUX!A151)</f>
        <v>124</v>
      </c>
      <c r="B151" s="7" t="str">
        <f>IF(LOCAUX!B151=0,"",LOCAUX!B151)</f>
        <v>Armoire électrique</v>
      </c>
      <c r="C151" s="7" t="str">
        <f>IF(LOCAUX!C151=0,"",LOCAUX!C151)</f>
        <v>F</v>
      </c>
      <c r="D151" s="7" t="str">
        <f>IF(LOCAUX!D151=0,"",LOCAUX!D151)</f>
        <v>01 - Niveau 1</v>
      </c>
      <c r="E151" s="7" t="str">
        <f>IF(LOCAUX!E151=0,"",LOCAUX!E151)</f>
        <v/>
      </c>
      <c r="F151" s="7">
        <f>IF(LOCAUX!F151=0,"",LOCAUX!F151)</f>
        <v>2.85</v>
      </c>
      <c r="G151" s="7" t="str">
        <f>IF(LOCAUX!G151=0,"",LOCAUX!G151)</f>
        <v/>
      </c>
      <c r="H151" s="7" t="str">
        <f>IF(LOCAUX!H151=0,"",LOCAUX!H151)</f>
        <v>-</v>
      </c>
      <c r="I151" s="10" t="s">
        <v>38</v>
      </c>
      <c r="J151" s="5"/>
      <c r="K151" s="5"/>
      <c r="L151" s="5"/>
      <c r="M151" s="5"/>
      <c r="N151" s="55" t="s">
        <v>38</v>
      </c>
    </row>
    <row r="152" spans="1:14" ht="20.100000000000001" customHeight="1" x14ac:dyDescent="0.25">
      <c r="A152" s="7" t="str">
        <f>IF(LOCAUX!A152=0,"",LOCAUX!A152)</f>
        <v>001</v>
      </c>
      <c r="B152" s="7" t="str">
        <f>IF(LOCAUX!B152=0,"",LOCAUX!B152)</f>
        <v>Dégagement</v>
      </c>
      <c r="C152" s="7" t="str">
        <f>IF(LOCAUX!C152=0,"",LOCAUX!C152)</f>
        <v>G</v>
      </c>
      <c r="D152" s="7" t="str">
        <f>IF(LOCAUX!D152=0,"",LOCAUX!D152)</f>
        <v>00 - Niveau 0</v>
      </c>
      <c r="E152" s="7">
        <f>IF(LOCAUX!E152=0,"",LOCAUX!E152)</f>
        <v>236.26</v>
      </c>
      <c r="F152" s="7">
        <f>IF(LOCAUX!F152=0,"",LOCAUX!F152)</f>
        <v>6.9</v>
      </c>
      <c r="G152" s="7">
        <f>IF(LOCAUX!G152=0,"",LOCAUX!G152)</f>
        <v>1630.194</v>
      </c>
      <c r="H152" s="7" t="str">
        <f>IF(LOCAUX!H152=0,"",LOCAUX!H152)</f>
        <v/>
      </c>
      <c r="I152" s="10">
        <v>25</v>
      </c>
      <c r="J152" s="5"/>
      <c r="K152" s="5">
        <v>25</v>
      </c>
      <c r="L152" s="5"/>
      <c r="M152" s="5" t="s">
        <v>353</v>
      </c>
      <c r="N152" s="55" t="s">
        <v>38</v>
      </c>
    </row>
    <row r="153" spans="1:14" ht="20.100000000000001" customHeight="1" x14ac:dyDescent="0.25">
      <c r="A153" s="7" t="str">
        <f>IF(LOCAUX!A153=0,"",LOCAUX!A153)</f>
        <v>002</v>
      </c>
      <c r="B153" s="7" t="str">
        <f>IF(LOCAUX!B153=0,"",LOCAUX!B153)</f>
        <v>local électrique</v>
      </c>
      <c r="C153" s="7" t="str">
        <f>IF(LOCAUX!C153=0,"",LOCAUX!C153)</f>
        <v>G</v>
      </c>
      <c r="D153" s="7" t="str">
        <f>IF(LOCAUX!D153=0,"",LOCAUX!D153)</f>
        <v>00 - Niveau 0</v>
      </c>
      <c r="E153" s="7">
        <f>IF(LOCAUX!E153=0,"",LOCAUX!E153)</f>
        <v>5.84</v>
      </c>
      <c r="F153" s="7">
        <f>IF(LOCAUX!F153=0,"",LOCAUX!F153)</f>
        <v>2.85</v>
      </c>
      <c r="G153" s="7">
        <f>IF(LOCAUX!G153=0,"",LOCAUX!G153)</f>
        <v>16.643999999999998</v>
      </c>
      <c r="H153" s="7" t="str">
        <f>IF(LOCAUX!H153=0,"",LOCAUX!H153)</f>
        <v>-</v>
      </c>
      <c r="I153" s="10" t="s">
        <v>38</v>
      </c>
      <c r="J153" s="5"/>
      <c r="K153" s="5"/>
      <c r="L153" s="5"/>
      <c r="M153" s="5"/>
      <c r="N153" s="55" t="s">
        <v>38</v>
      </c>
    </row>
    <row r="154" spans="1:14" ht="20.100000000000001" customHeight="1" x14ac:dyDescent="0.25">
      <c r="A154" s="7" t="str">
        <f>IF(LOCAUX!A154=0,"",LOCAUX!A154)</f>
        <v>003</v>
      </c>
      <c r="B154" s="7" t="str">
        <f>IF(LOCAUX!B154=0,"",LOCAUX!B154)</f>
        <v>Circulation horizontale</v>
      </c>
      <c r="C154" s="7" t="str">
        <f>IF(LOCAUX!C154=0,"",LOCAUX!C154)</f>
        <v>G</v>
      </c>
      <c r="D154" s="7" t="str">
        <f>IF(LOCAUX!D154=0,"",LOCAUX!D154)</f>
        <v>00 - Niveau 0</v>
      </c>
      <c r="E154" s="7">
        <f>IF(LOCAUX!E154=0,"",LOCAUX!E154)</f>
        <v>4.22</v>
      </c>
      <c r="F154" s="7">
        <f>IF(LOCAUX!F154=0,"",LOCAUX!F154)</f>
        <v>2.1440000000000001</v>
      </c>
      <c r="G154" s="7">
        <f>IF(LOCAUX!G154=0,"",LOCAUX!G154)</f>
        <v>9.0476799999999997</v>
      </c>
      <c r="H154" s="7" t="str">
        <f>IF(LOCAUX!H154=0,"",LOCAUX!H154)</f>
        <v>-</v>
      </c>
      <c r="I154" s="10" t="s">
        <v>340</v>
      </c>
      <c r="J154" s="5"/>
      <c r="K154" s="5"/>
      <c r="L154" s="5"/>
      <c r="M154" s="5"/>
      <c r="N154" s="55" t="s">
        <v>38</v>
      </c>
    </row>
    <row r="155" spans="1:14" ht="20.100000000000001" customHeight="1" x14ac:dyDescent="0.25">
      <c r="A155" s="7" t="str">
        <f>IF(LOCAUX!A155=0,"",LOCAUX!A155)</f>
        <v>004</v>
      </c>
      <c r="B155" s="7" t="str">
        <f>IF(LOCAUX!B155=0,"",LOCAUX!B155)</f>
        <v>Dégagement</v>
      </c>
      <c r="C155" s="7" t="str">
        <f>IF(LOCAUX!C155=0,"",LOCAUX!C155)</f>
        <v>G</v>
      </c>
      <c r="D155" s="7" t="str">
        <f>IF(LOCAUX!D155=0,"",LOCAUX!D155)</f>
        <v>00 - Niveau 0</v>
      </c>
      <c r="E155" s="7">
        <f>IF(LOCAUX!E155=0,"",LOCAUX!E155)</f>
        <v>3.15</v>
      </c>
      <c r="F155" s="7">
        <f>IF(LOCAUX!F155=0,"",LOCAUX!F155)</f>
        <v>2.1</v>
      </c>
      <c r="G155" s="7">
        <f>IF(LOCAUX!G155=0,"",LOCAUX!G155)</f>
        <v>6.6150000000000002</v>
      </c>
      <c r="H155" s="7" t="str">
        <f>IF(LOCAUX!H155=0,"",LOCAUX!H155)</f>
        <v/>
      </c>
      <c r="I155" s="10"/>
      <c r="J155" s="5"/>
      <c r="K155" s="5"/>
      <c r="L155" s="5"/>
      <c r="M155" s="5"/>
      <c r="N155" s="55"/>
    </row>
    <row r="156" spans="1:14" ht="20.100000000000001" customHeight="1" x14ac:dyDescent="0.25">
      <c r="A156" s="7" t="str">
        <f>IF(LOCAUX!A156=0,"",LOCAUX!A156)</f>
        <v>005</v>
      </c>
      <c r="B156" s="7" t="str">
        <f>IF(LOCAUX!B156=0,"",LOCAUX!B156)</f>
        <v>Amphithéâtre C</v>
      </c>
      <c r="C156" s="7" t="str">
        <f>IF(LOCAUX!C156=0,"",LOCAUX!C156)</f>
        <v>G</v>
      </c>
      <c r="D156" s="7" t="str">
        <f>IF(LOCAUX!D156=0,"",LOCAUX!D156)</f>
        <v>00 - Niveau 0</v>
      </c>
      <c r="E156" s="7">
        <f>IF(LOCAUX!E156=0,"",LOCAUX!E156)</f>
        <v>110</v>
      </c>
      <c r="F156" s="7">
        <f>IF(LOCAUX!F156=0,"",LOCAUX!F156)</f>
        <v>6</v>
      </c>
      <c r="G156" s="7">
        <f>IF(LOCAUX!G156=0,"",LOCAUX!G156)</f>
        <v>660</v>
      </c>
      <c r="H156" s="7">
        <f>IF(LOCAUX!H156=0,"",LOCAUX!H156)</f>
        <v>120</v>
      </c>
      <c r="I156" s="10">
        <v>18</v>
      </c>
      <c r="J156" s="5"/>
      <c r="K156" s="5">
        <f>+I156*H156</f>
        <v>2160</v>
      </c>
      <c r="L156" s="5">
        <f>+I156*H156</f>
        <v>2160</v>
      </c>
      <c r="M156" s="5" t="s">
        <v>344</v>
      </c>
      <c r="N156" s="55" t="s">
        <v>342</v>
      </c>
    </row>
    <row r="157" spans="1:14" ht="20.100000000000001" customHeight="1" x14ac:dyDescent="0.25">
      <c r="A157" s="7" t="str">
        <f>IF(LOCAUX!A157=0,"",LOCAUX!A157)</f>
        <v>006</v>
      </c>
      <c r="B157" s="7" t="str">
        <f>IF(LOCAUX!B157=0,"",LOCAUX!B157)</f>
        <v>Amphithéâtre B</v>
      </c>
      <c r="C157" s="7" t="str">
        <f>IF(LOCAUX!C157=0,"",LOCAUX!C157)</f>
        <v>G</v>
      </c>
      <c r="D157" s="7" t="str">
        <f>IF(LOCAUX!D157=0,"",LOCAUX!D157)</f>
        <v>00 - Niveau 0</v>
      </c>
      <c r="E157" s="7">
        <f>IF(LOCAUX!E157=0,"",LOCAUX!E157)</f>
        <v>248.43</v>
      </c>
      <c r="F157" s="7">
        <f>IF(LOCAUX!F157=0,"",LOCAUX!F157)</f>
        <v>6</v>
      </c>
      <c r="G157" s="7">
        <f>IF(LOCAUX!G157=0,"",LOCAUX!G157)</f>
        <v>1490.58</v>
      </c>
      <c r="H157" s="7">
        <f>IF(LOCAUX!H157=0,"",LOCAUX!H157)</f>
        <v>250</v>
      </c>
      <c r="I157" s="10">
        <v>18</v>
      </c>
      <c r="J157" s="5"/>
      <c r="K157" s="5">
        <f>+I157*H157</f>
        <v>4500</v>
      </c>
      <c r="L157" s="5">
        <f>+I157*H157</f>
        <v>4500</v>
      </c>
      <c r="M157" s="5" t="s">
        <v>343</v>
      </c>
      <c r="N157" s="55" t="s">
        <v>342</v>
      </c>
    </row>
    <row r="158" spans="1:14" ht="20.100000000000001" customHeight="1" x14ac:dyDescent="0.25">
      <c r="A158" s="7" t="str">
        <f>IF(LOCAUX!A158=0,"",LOCAUX!A158)</f>
        <v>007</v>
      </c>
      <c r="B158" s="7" t="str">
        <f>IF(LOCAUX!B158=0,"",LOCAUX!B158)</f>
        <v>Pièce</v>
      </c>
      <c r="C158" s="7" t="str">
        <f>IF(LOCAUX!C158=0,"",LOCAUX!C158)</f>
        <v>G</v>
      </c>
      <c r="D158" s="7" t="str">
        <f>IF(LOCAUX!D158=0,"",LOCAUX!D158)</f>
        <v>00 - Niveau 0</v>
      </c>
      <c r="E158" s="7">
        <f>IF(LOCAUX!E158=0,"",LOCAUX!E158)</f>
        <v>3.1</v>
      </c>
      <c r="F158" s="7">
        <f>IF(LOCAUX!F158=0,"",LOCAUX!F158)</f>
        <v>2.1</v>
      </c>
      <c r="G158" s="7">
        <f>IF(LOCAUX!G158=0,"",LOCAUX!G158)</f>
        <v>6.5100000000000007</v>
      </c>
      <c r="H158" s="7" t="str">
        <f>IF(LOCAUX!H158=0,"",LOCAUX!H158)</f>
        <v/>
      </c>
      <c r="I158" s="10" t="s">
        <v>38</v>
      </c>
      <c r="J158" s="5"/>
      <c r="K158" s="5"/>
      <c r="L158" s="5"/>
      <c r="M158" s="5"/>
      <c r="N158" s="55" t="s">
        <v>38</v>
      </c>
    </row>
    <row r="159" spans="1:14" ht="20.100000000000001" customHeight="1" x14ac:dyDescent="0.25">
      <c r="A159" s="7" t="str">
        <f>IF(LOCAUX!A159=0,"",LOCAUX!A159)</f>
        <v>008</v>
      </c>
      <c r="B159" s="7" t="str">
        <f>IF(LOCAUX!B159=0,"",LOCAUX!B159)</f>
        <v>Dégagement</v>
      </c>
      <c r="C159" s="7" t="str">
        <f>IF(LOCAUX!C159=0,"",LOCAUX!C159)</f>
        <v>G</v>
      </c>
      <c r="D159" s="7" t="str">
        <f>IF(LOCAUX!D159=0,"",LOCAUX!D159)</f>
        <v>00 - Niveau 0</v>
      </c>
      <c r="E159" s="7">
        <f>IF(LOCAUX!E159=0,"",LOCAUX!E159)</f>
        <v>4.5999999999999996</v>
      </c>
      <c r="F159" s="7">
        <f>IF(LOCAUX!F159=0,"",LOCAUX!F159)</f>
        <v>2.14</v>
      </c>
      <c r="G159" s="7">
        <f>IF(LOCAUX!G159=0,"",LOCAUX!G159)</f>
        <v>9.8439999999999994</v>
      </c>
      <c r="H159" s="7" t="str">
        <f>IF(LOCAUX!H159=0,"",LOCAUX!H159)</f>
        <v/>
      </c>
      <c r="I159" s="10"/>
      <c r="J159" s="5"/>
      <c r="K159" s="5"/>
      <c r="L159" s="5"/>
      <c r="M159" s="5"/>
      <c r="N159" s="55" t="s">
        <v>38</v>
      </c>
    </row>
    <row r="160" spans="1:14" ht="20.100000000000001" customHeight="1" x14ac:dyDescent="0.25">
      <c r="A160" s="7" t="str">
        <f>IF(LOCAUX!A160=0,"",LOCAUX!A160)</f>
        <v>009</v>
      </c>
      <c r="B160" s="7" t="str">
        <f>IF(LOCAUX!B160=0,"",LOCAUX!B160)</f>
        <v>Rangement</v>
      </c>
      <c r="C160" s="7" t="str">
        <f>IF(LOCAUX!C160=0,"",LOCAUX!C160)</f>
        <v>G</v>
      </c>
      <c r="D160" s="7" t="str">
        <f>IF(LOCAUX!D160=0,"",LOCAUX!D160)</f>
        <v>00 - Niveau 0</v>
      </c>
      <c r="E160" s="7">
        <f>IF(LOCAUX!E160=0,"",LOCAUX!E160)</f>
        <v>4.5599999999999996</v>
      </c>
      <c r="F160" s="7">
        <f>IF(LOCAUX!F160=0,"",LOCAUX!F160)</f>
        <v>2.85</v>
      </c>
      <c r="G160" s="7">
        <f>IF(LOCAUX!G160=0,"",LOCAUX!G160)</f>
        <v>12.995999999999999</v>
      </c>
      <c r="H160" s="7" t="str">
        <f>IF(LOCAUX!H160=0,"",LOCAUX!H160)</f>
        <v>-</v>
      </c>
      <c r="I160" s="10"/>
      <c r="J160" s="5"/>
      <c r="K160" s="5"/>
      <c r="L160" s="5"/>
      <c r="M160" s="5"/>
      <c r="N160" s="55" t="s">
        <v>38</v>
      </c>
    </row>
    <row r="161" spans="1:15" ht="20.100000000000001" customHeight="1" x14ac:dyDescent="0.25">
      <c r="A161" s="7" t="str">
        <f>IF(LOCAUX!A161=0,"",LOCAUX!A161)</f>
        <v>014</v>
      </c>
      <c r="B161" s="7" t="str">
        <f>IF(LOCAUX!B161=0,"",LOCAUX!B161)</f>
        <v>local technique</v>
      </c>
      <c r="C161" s="7" t="str">
        <f>IF(LOCAUX!C161=0,"",LOCAUX!C161)</f>
        <v>G</v>
      </c>
      <c r="D161" s="7" t="str">
        <f>IF(LOCAUX!D161=0,"",LOCAUX!D161)</f>
        <v>00 - Niveau 0</v>
      </c>
      <c r="E161" s="7">
        <f>IF(LOCAUX!E161=0,"",LOCAUX!E161)</f>
        <v>13.86</v>
      </c>
      <c r="F161" s="7">
        <f>IF(LOCAUX!F161=0,"",LOCAUX!F161)</f>
        <v>3.93</v>
      </c>
      <c r="G161" s="7">
        <f>IF(LOCAUX!G161=0,"",LOCAUX!G161)</f>
        <v>54.469799999999999</v>
      </c>
      <c r="H161" s="7" t="str">
        <f>IF(LOCAUX!H161=0,"",LOCAUX!H161)</f>
        <v>-</v>
      </c>
      <c r="I161" s="10"/>
      <c r="J161" s="5"/>
      <c r="K161" s="5"/>
      <c r="L161" s="5"/>
      <c r="M161" s="5"/>
      <c r="N161" s="55" t="s">
        <v>38</v>
      </c>
    </row>
    <row r="162" spans="1:15" ht="20.100000000000001" customHeight="1" x14ac:dyDescent="0.25">
      <c r="A162" s="7" t="str">
        <f>IF(LOCAUX!A162=0,"",LOCAUX!A162)</f>
        <v>015</v>
      </c>
      <c r="B162" s="7" t="str">
        <f>IF(LOCAUX!B162=0,"",LOCAUX!B162)</f>
        <v>WC homme</v>
      </c>
      <c r="C162" s="7" t="str">
        <f>IF(LOCAUX!C162=0,"",LOCAUX!C162)</f>
        <v>G</v>
      </c>
      <c r="D162" s="7" t="str">
        <f>IF(LOCAUX!D162=0,"",LOCAUX!D162)</f>
        <v>00 - Niveau 0</v>
      </c>
      <c r="E162" s="7">
        <f>IF(LOCAUX!E162=0,"",LOCAUX!E162)</f>
        <v>1.38</v>
      </c>
      <c r="F162" s="7">
        <f>IF(LOCAUX!F162=0,"",LOCAUX!F162)</f>
        <v>2.85</v>
      </c>
      <c r="G162" s="7">
        <f>IF(LOCAUX!G162=0,"",LOCAUX!G162)</f>
        <v>3.9329999999999998</v>
      </c>
      <c r="H162" s="7">
        <f>IF(LOCAUX!H162=0,"",LOCAUX!H162)</f>
        <v>1</v>
      </c>
      <c r="I162" s="10" t="s">
        <v>339</v>
      </c>
      <c r="J162" s="5"/>
      <c r="K162" s="5">
        <f>30+15*3</f>
        <v>75</v>
      </c>
      <c r="L162" s="5"/>
      <c r="M162" s="5" t="s">
        <v>354</v>
      </c>
      <c r="N162" s="55"/>
    </row>
    <row r="163" spans="1:15" ht="20.100000000000001" customHeight="1" x14ac:dyDescent="0.25">
      <c r="A163" s="7" t="str">
        <f>IF(LOCAUX!A163=0,"",LOCAUX!A163)</f>
        <v>016</v>
      </c>
      <c r="B163" s="7" t="str">
        <f>IF(LOCAUX!B163=0,"",LOCAUX!B163)</f>
        <v>WC femme</v>
      </c>
      <c r="C163" s="7" t="str">
        <f>IF(LOCAUX!C163=0,"",LOCAUX!C163)</f>
        <v>G</v>
      </c>
      <c r="D163" s="7" t="str">
        <f>IF(LOCAUX!D163=0,"",LOCAUX!D163)</f>
        <v>00 - Niveau 0</v>
      </c>
      <c r="E163" s="7">
        <f>IF(LOCAUX!E163=0,"",LOCAUX!E163)</f>
        <v>1.39</v>
      </c>
      <c r="F163" s="7">
        <f>IF(LOCAUX!F163=0,"",LOCAUX!F163)</f>
        <v>2.85</v>
      </c>
      <c r="G163" s="7">
        <f>IF(LOCAUX!G163=0,"",LOCAUX!G163)</f>
        <v>3.9615</v>
      </c>
      <c r="H163" s="7">
        <f>IF(LOCAUX!H163=0,"",LOCAUX!H163)</f>
        <v>1</v>
      </c>
      <c r="I163" s="10" t="s">
        <v>339</v>
      </c>
      <c r="J163" s="5"/>
      <c r="K163" s="5">
        <f>30+15*3</f>
        <v>75</v>
      </c>
      <c r="L163" s="5"/>
      <c r="M163" s="5" t="s">
        <v>354</v>
      </c>
      <c r="N163" s="55" t="s">
        <v>38</v>
      </c>
    </row>
    <row r="164" spans="1:15" ht="20.100000000000001" customHeight="1" x14ac:dyDescent="0.25">
      <c r="A164" s="7" t="str">
        <f>IF(LOCAUX!A164=0,"",LOCAUX!A164)</f>
        <v>017</v>
      </c>
      <c r="B164" s="7" t="str">
        <f>IF(LOCAUX!B164=0,"",LOCAUX!B164)</f>
        <v>WC handicapé</v>
      </c>
      <c r="C164" s="7" t="str">
        <f>IF(LOCAUX!C164=0,"",LOCAUX!C164)</f>
        <v>G</v>
      </c>
      <c r="D164" s="7" t="str">
        <f>IF(LOCAUX!D164=0,"",LOCAUX!D164)</f>
        <v>00 - Niveau 0</v>
      </c>
      <c r="E164" s="7">
        <f>IF(LOCAUX!E164=0,"",LOCAUX!E164)</f>
        <v>2.81</v>
      </c>
      <c r="F164" s="7">
        <f>IF(LOCAUX!F164=0,"",LOCAUX!F164)</f>
        <v>2.85</v>
      </c>
      <c r="G164" s="7">
        <f>IF(LOCAUX!G164=0,"",LOCAUX!G164)</f>
        <v>8.0084999999999997</v>
      </c>
      <c r="H164" s="7">
        <f>IF(LOCAUX!H164=0,"",LOCAUX!H164)</f>
        <v>2</v>
      </c>
      <c r="I164" s="10" t="s">
        <v>339</v>
      </c>
      <c r="J164" s="5"/>
      <c r="K164" s="5">
        <f>30+15*3</f>
        <v>75</v>
      </c>
      <c r="L164" s="5"/>
      <c r="M164" s="5" t="s">
        <v>354</v>
      </c>
      <c r="N164" s="55" t="s">
        <v>38</v>
      </c>
    </row>
    <row r="165" spans="1:15" ht="20.100000000000001" customHeight="1" x14ac:dyDescent="0.25">
      <c r="A165" s="7" t="str">
        <f>IF(LOCAUX!A165=0,"",LOCAUX!A165)</f>
        <v>018</v>
      </c>
      <c r="B165" s="7" t="str">
        <f>IF(LOCAUX!B165=0,"",LOCAUX!B165)</f>
        <v>sanitaires communs</v>
      </c>
      <c r="C165" s="7" t="str">
        <f>IF(LOCAUX!C165=0,"",LOCAUX!C165)</f>
        <v>G</v>
      </c>
      <c r="D165" s="7" t="str">
        <f>IF(LOCAUX!D165=0,"",LOCAUX!D165)</f>
        <v>00 - Niveau 0</v>
      </c>
      <c r="E165" s="7">
        <f>IF(LOCAUX!E165=0,"",LOCAUX!E165)</f>
        <v>11</v>
      </c>
      <c r="F165" s="7">
        <f>IF(LOCAUX!F165=0,"",LOCAUX!F165)</f>
        <v>2.85</v>
      </c>
      <c r="G165" s="7">
        <f>IF(LOCAUX!G165=0,"",LOCAUX!G165)</f>
        <v>31.35</v>
      </c>
      <c r="H165" s="7">
        <f>IF(LOCAUX!H165=0,"",LOCAUX!H165)</f>
        <v>5</v>
      </c>
      <c r="I165" s="10" t="s">
        <v>339</v>
      </c>
      <c r="J165" s="5"/>
      <c r="K165" s="5">
        <f>30+15*3</f>
        <v>75</v>
      </c>
      <c r="L165" s="5"/>
      <c r="M165" s="5" t="s">
        <v>354</v>
      </c>
      <c r="N165" s="55" t="s">
        <v>38</v>
      </c>
      <c r="O165" s="60" t="s">
        <v>357</v>
      </c>
    </row>
    <row r="166" spans="1:15" ht="20.100000000000001" customHeight="1" x14ac:dyDescent="0.25">
      <c r="A166" s="7" t="str">
        <f>IF(LOCAUX!A166=0,"",LOCAUX!A166)</f>
        <v>019</v>
      </c>
      <c r="B166" s="7" t="str">
        <f>IF(LOCAUX!B166=0,"",LOCAUX!B166)</f>
        <v>local CMSI</v>
      </c>
      <c r="C166" s="7" t="str">
        <f>IF(LOCAUX!C166=0,"",LOCAUX!C166)</f>
        <v>G</v>
      </c>
      <c r="D166" s="7" t="str">
        <f>IF(LOCAUX!D166=0,"",LOCAUX!D166)</f>
        <v>00 - Niveau 0</v>
      </c>
      <c r="E166" s="7">
        <f>IF(LOCAUX!E166=0,"",LOCAUX!E166)</f>
        <v>1.39</v>
      </c>
      <c r="F166" s="7">
        <f>IF(LOCAUX!F166=0,"",LOCAUX!F166)</f>
        <v>2.85</v>
      </c>
      <c r="G166" s="7">
        <f>IF(LOCAUX!G166=0,"",LOCAUX!G166)</f>
        <v>3.9615</v>
      </c>
      <c r="H166" s="7" t="str">
        <f>IF(LOCAUX!H166=0,"",LOCAUX!H166)</f>
        <v>-</v>
      </c>
      <c r="I166" s="10"/>
      <c r="J166" s="5"/>
      <c r="K166" s="5"/>
      <c r="L166" s="5"/>
      <c r="M166" s="5"/>
      <c r="N166" s="55" t="s">
        <v>38</v>
      </c>
      <c r="O166" s="60" t="s">
        <v>356</v>
      </c>
    </row>
    <row r="167" spans="1:15" ht="20.100000000000001" customHeight="1" x14ac:dyDescent="0.25">
      <c r="A167" s="7" t="str">
        <f>IF(LOCAUX!A167=0,"",LOCAUX!A167)</f>
        <v>020</v>
      </c>
      <c r="B167" s="7" t="str">
        <f>IF(LOCAUX!B167=0,"",LOCAUX!B167)</f>
        <v xml:space="preserve">sas bibliothèque </v>
      </c>
      <c r="C167" s="7" t="str">
        <f>IF(LOCAUX!C167=0,"",LOCAUX!C167)</f>
        <v>G</v>
      </c>
      <c r="D167" s="7" t="str">
        <f>IF(LOCAUX!D167=0,"",LOCAUX!D167)</f>
        <v>00 - Niveau 0</v>
      </c>
      <c r="E167" s="7">
        <f>IF(LOCAUX!E167=0,"",LOCAUX!E167)</f>
        <v>13.59</v>
      </c>
      <c r="F167" s="7">
        <f>IF(LOCAUX!F167=0,"",LOCAUX!F167)</f>
        <v>2.85</v>
      </c>
      <c r="G167" s="7">
        <f>IF(LOCAUX!G167=0,"",LOCAUX!G167)</f>
        <v>38.731500000000004</v>
      </c>
      <c r="H167" s="7" t="str">
        <f>IF(LOCAUX!H167=0,"",LOCAUX!H167)</f>
        <v>-</v>
      </c>
      <c r="I167" s="10"/>
      <c r="J167" s="5"/>
      <c r="K167" s="5"/>
      <c r="L167" s="5"/>
      <c r="M167" s="5"/>
      <c r="N167" s="55" t="s">
        <v>38</v>
      </c>
    </row>
    <row r="168" spans="1:15" ht="20.100000000000001" customHeight="1" x14ac:dyDescent="0.25">
      <c r="A168" s="7" t="str">
        <f>IF(LOCAUX!A168=0,"",LOCAUX!A168)</f>
        <v>022</v>
      </c>
      <c r="B168" s="7" t="str">
        <f>IF(LOCAUX!B168=0,"",LOCAUX!B168)</f>
        <v>Bibliothèque</v>
      </c>
      <c r="C168" s="7" t="str">
        <f>IF(LOCAUX!C168=0,"",LOCAUX!C168)</f>
        <v>G</v>
      </c>
      <c r="D168" s="7" t="str">
        <f>IF(LOCAUX!D168=0,"",LOCAUX!D168)</f>
        <v>00 - Niveau 0</v>
      </c>
      <c r="E168" s="7">
        <f>IF(LOCAUX!E168=0,"",LOCAUX!E168)</f>
        <v>697</v>
      </c>
      <c r="F168" s="7">
        <f>IF(LOCAUX!F168=0,"",LOCAUX!F168)</f>
        <v>3.03</v>
      </c>
      <c r="G168" s="7">
        <f>IF(LOCAUX!G168=0,"",LOCAUX!G168)</f>
        <v>2111.91</v>
      </c>
      <c r="H168" s="7">
        <f>IF(LOCAUX!H168=0,"",LOCAUX!H168)</f>
        <v>156</v>
      </c>
      <c r="I168" s="10">
        <v>18</v>
      </c>
      <c r="J168" s="5"/>
      <c r="K168" s="5">
        <v>900</v>
      </c>
      <c r="L168" s="5"/>
      <c r="M168" s="5" t="s">
        <v>355</v>
      </c>
      <c r="N168" s="55" t="s">
        <v>38</v>
      </c>
    </row>
    <row r="169" spans="1:15" ht="20.100000000000001" customHeight="1" x14ac:dyDescent="0.25">
      <c r="A169" s="7" t="str">
        <f>IF(LOCAUX!A169=0,"",LOCAUX!A169)</f>
        <v>023</v>
      </c>
      <c r="B169" s="7" t="str">
        <f>IF(LOCAUX!B169=0,"",LOCAUX!B169)</f>
        <v>salle travail de groupe 4</v>
      </c>
      <c r="C169" s="7" t="str">
        <f>IF(LOCAUX!C169=0,"",LOCAUX!C169)</f>
        <v>G</v>
      </c>
      <c r="D169" s="7" t="str">
        <f>IF(LOCAUX!D169=0,"",LOCAUX!D169)</f>
        <v>00 - Niveau 0</v>
      </c>
      <c r="E169" s="7">
        <f>IF(LOCAUX!E169=0,"",LOCAUX!E169)</f>
        <v>49.14</v>
      </c>
      <c r="F169" s="7">
        <f>IF(LOCAUX!F169=0,"",LOCAUX!F169)</f>
        <v>2.85</v>
      </c>
      <c r="G169" s="7">
        <f>IF(LOCAUX!G169=0,"",LOCAUX!G169)</f>
        <v>140.04900000000001</v>
      </c>
      <c r="H169" s="7">
        <f>IF(LOCAUX!H169=0,"",LOCAUX!H169)</f>
        <v>32</v>
      </c>
      <c r="I169" s="10">
        <v>18</v>
      </c>
      <c r="J169" s="5"/>
      <c r="K169" s="5">
        <v>270</v>
      </c>
      <c r="L169" s="5"/>
      <c r="M169" s="5" t="s">
        <v>355</v>
      </c>
      <c r="N169" s="55" t="s">
        <v>38</v>
      </c>
    </row>
    <row r="170" spans="1:15" ht="20.100000000000001" customHeight="1" x14ac:dyDescent="0.25">
      <c r="A170" s="7" t="str">
        <f>IF(LOCAUX!A170=0,"",LOCAUX!A170)</f>
        <v>024</v>
      </c>
      <c r="B170" s="7" t="str">
        <f>IF(LOCAUX!B170=0,"",LOCAUX!B170)</f>
        <v>salle travail de groupe 3</v>
      </c>
      <c r="C170" s="7" t="str">
        <f>IF(LOCAUX!C170=0,"",LOCAUX!C170)</f>
        <v>G</v>
      </c>
      <c r="D170" s="7" t="str">
        <f>IF(LOCAUX!D170=0,"",LOCAUX!D170)</f>
        <v>00 - Niveau 0</v>
      </c>
      <c r="E170" s="7">
        <f>IF(LOCAUX!E170=0,"",LOCAUX!E170)</f>
        <v>27.65</v>
      </c>
      <c r="F170" s="7">
        <f>IF(LOCAUX!F170=0,"",LOCAUX!F170)</f>
        <v>2.85</v>
      </c>
      <c r="G170" s="7">
        <f>IF(LOCAUX!G170=0,"",LOCAUX!G170)</f>
        <v>78.802499999999995</v>
      </c>
      <c r="H170" s="7">
        <f>IF(LOCAUX!H170=0,"",LOCAUX!H170)</f>
        <v>10</v>
      </c>
      <c r="I170" s="10">
        <v>18</v>
      </c>
      <c r="J170" s="5"/>
      <c r="K170" s="5">
        <v>270</v>
      </c>
      <c r="L170" s="5"/>
      <c r="M170" s="5" t="s">
        <v>355</v>
      </c>
      <c r="N170" s="55" t="s">
        <v>38</v>
      </c>
    </row>
    <row r="171" spans="1:15" ht="20.100000000000001" customHeight="1" x14ac:dyDescent="0.25">
      <c r="A171" s="7" t="str">
        <f>IF(LOCAUX!A171=0,"",LOCAUX!A171)</f>
        <v>025</v>
      </c>
      <c r="B171" s="7" t="str">
        <f>IF(LOCAUX!B171=0,"",LOCAUX!B171)</f>
        <v>salle travail de groupe 2</v>
      </c>
      <c r="C171" s="7" t="str">
        <f>IF(LOCAUX!C171=0,"",LOCAUX!C171)</f>
        <v>G</v>
      </c>
      <c r="D171" s="7" t="str">
        <f>IF(LOCAUX!D171=0,"",LOCAUX!D171)</f>
        <v>00 - Niveau 0</v>
      </c>
      <c r="E171" s="7">
        <f>IF(LOCAUX!E171=0,"",LOCAUX!E171)</f>
        <v>29.23</v>
      </c>
      <c r="F171" s="7">
        <f>IF(LOCAUX!F171=0,"",LOCAUX!F171)</f>
        <v>2.85</v>
      </c>
      <c r="G171" s="7">
        <f>IF(LOCAUX!G171=0,"",LOCAUX!G171)</f>
        <v>83.305500000000009</v>
      </c>
      <c r="H171" s="7">
        <f>IF(LOCAUX!H171=0,"",LOCAUX!H171)</f>
        <v>20</v>
      </c>
      <c r="I171" s="10">
        <v>18</v>
      </c>
      <c r="J171" s="5"/>
      <c r="K171" s="5">
        <v>270</v>
      </c>
      <c r="L171" s="5"/>
      <c r="M171" s="5" t="s">
        <v>355</v>
      </c>
      <c r="N171" s="55" t="s">
        <v>38</v>
      </c>
    </row>
    <row r="172" spans="1:15" ht="20.100000000000001" customHeight="1" x14ac:dyDescent="0.25">
      <c r="A172" s="7" t="str">
        <f>IF(LOCAUX!A172=0,"",LOCAUX!A172)</f>
        <v>026</v>
      </c>
      <c r="B172" s="7" t="str">
        <f>IF(LOCAUX!B172=0,"",LOCAUX!B172)</f>
        <v>salle travail de groupe 1</v>
      </c>
      <c r="C172" s="7" t="str">
        <f>IF(LOCAUX!C172=0,"",LOCAUX!C172)</f>
        <v>G</v>
      </c>
      <c r="D172" s="7" t="str">
        <f>IF(LOCAUX!D172=0,"",LOCAUX!D172)</f>
        <v>00 - Niveau 0</v>
      </c>
      <c r="E172" s="7">
        <f>IF(LOCAUX!E172=0,"",LOCAUX!E172)</f>
        <v>44.65</v>
      </c>
      <c r="F172" s="7">
        <f>IF(LOCAUX!F172=0,"",LOCAUX!F172)</f>
        <v>2.85</v>
      </c>
      <c r="G172" s="7">
        <f>IF(LOCAUX!G172=0,"",LOCAUX!G172)</f>
        <v>127.2525</v>
      </c>
      <c r="H172" s="7">
        <f>IF(LOCAUX!H172=0,"",LOCAUX!H172)</f>
        <v>25</v>
      </c>
      <c r="I172" s="10">
        <v>18</v>
      </c>
      <c r="J172" s="5"/>
      <c r="K172" s="5">
        <v>270</v>
      </c>
      <c r="L172" s="5"/>
      <c r="M172" s="5" t="s">
        <v>355</v>
      </c>
      <c r="N172" s="55" t="s">
        <v>38</v>
      </c>
    </row>
    <row r="173" spans="1:15" ht="20.100000000000001" customHeight="1" x14ac:dyDescent="0.25">
      <c r="A173" s="7" t="str">
        <f>IF(LOCAUX!A173=0,"",LOCAUX!A173)</f>
        <v>027</v>
      </c>
      <c r="B173" s="7" t="str">
        <f>IF(LOCAUX!B173=0,"",LOCAUX!B173)</f>
        <v>salle de presse</v>
      </c>
      <c r="C173" s="7" t="str">
        <f>IF(LOCAUX!C173=0,"",LOCAUX!C173)</f>
        <v>G</v>
      </c>
      <c r="D173" s="7" t="str">
        <f>IF(LOCAUX!D173=0,"",LOCAUX!D173)</f>
        <v>00 - Niveau 0</v>
      </c>
      <c r="E173" s="7">
        <f>IF(LOCAUX!E173=0,"",LOCAUX!E173)</f>
        <v>86.82</v>
      </c>
      <c r="F173" s="7">
        <f>IF(LOCAUX!F173=0,"",LOCAUX!F173)</f>
        <v>2.85</v>
      </c>
      <c r="G173" s="7">
        <f>IF(LOCAUX!G173=0,"",LOCAUX!G173)</f>
        <v>247.43699999999998</v>
      </c>
      <c r="H173" s="7">
        <f>IF(LOCAUX!H173=0,"",LOCAUX!H173)</f>
        <v>45</v>
      </c>
      <c r="I173" s="10">
        <v>18</v>
      </c>
      <c r="J173" s="5"/>
      <c r="K173" s="5">
        <v>270</v>
      </c>
      <c r="L173" s="5"/>
      <c r="M173" s="5" t="s">
        <v>355</v>
      </c>
      <c r="N173" s="55" t="s">
        <v>38</v>
      </c>
    </row>
    <row r="174" spans="1:15" ht="20.100000000000001" customHeight="1" x14ac:dyDescent="0.25">
      <c r="A174" s="7" t="str">
        <f>IF(LOCAUX!A174=0,"",LOCAUX!A174)</f>
        <v>028</v>
      </c>
      <c r="B174" s="7" t="str">
        <f>IF(LOCAUX!B174=0,"",LOCAUX!B174)</f>
        <v>espace info</v>
      </c>
      <c r="C174" s="7" t="str">
        <f>IF(LOCAUX!C174=0,"",LOCAUX!C174)</f>
        <v>G</v>
      </c>
      <c r="D174" s="7" t="str">
        <f>IF(LOCAUX!D174=0,"",LOCAUX!D174)</f>
        <v>00 - Niveau 0</v>
      </c>
      <c r="E174" s="7">
        <f>IF(LOCAUX!E174=0,"",LOCAUX!E174)</f>
        <v>36.979999999999997</v>
      </c>
      <c r="F174" s="7">
        <f>IF(LOCAUX!F174=0,"",LOCAUX!F174)</f>
        <v>2.85</v>
      </c>
      <c r="G174" s="7">
        <f>IF(LOCAUX!G174=0,"",LOCAUX!G174)</f>
        <v>105.393</v>
      </c>
      <c r="H174" s="7">
        <f>IF(LOCAUX!H174=0,"",LOCAUX!H174)</f>
        <v>13</v>
      </c>
      <c r="I174" s="10">
        <v>18</v>
      </c>
      <c r="J174" s="5"/>
      <c r="K174" s="5">
        <v>270</v>
      </c>
      <c r="L174" s="5"/>
      <c r="M174" s="5" t="s">
        <v>355</v>
      </c>
      <c r="N174" s="55" t="s">
        <v>38</v>
      </c>
    </row>
    <row r="175" spans="1:15" ht="20.100000000000001" customHeight="1" x14ac:dyDescent="0.25">
      <c r="A175" s="7" t="str">
        <f>IF(LOCAUX!A175=0,"",LOCAUX!A175)</f>
        <v>029</v>
      </c>
      <c r="B175" s="7" t="str">
        <f>IF(LOCAUX!B175=0,"",LOCAUX!B175)</f>
        <v>salle détente</v>
      </c>
      <c r="C175" s="7" t="str">
        <f>IF(LOCAUX!C175=0,"",LOCAUX!C175)</f>
        <v>G</v>
      </c>
      <c r="D175" s="7" t="str">
        <f>IF(LOCAUX!D175=0,"",LOCAUX!D175)</f>
        <v>00 - Niveau 0</v>
      </c>
      <c r="E175" s="7">
        <f>IF(LOCAUX!E175=0,"",LOCAUX!E175)</f>
        <v>15.06</v>
      </c>
      <c r="F175" s="7">
        <f>IF(LOCAUX!F175=0,"",LOCAUX!F175)</f>
        <v>2.85</v>
      </c>
      <c r="G175" s="7">
        <f>IF(LOCAUX!G175=0,"",LOCAUX!G175)</f>
        <v>42.920999999999999</v>
      </c>
      <c r="H175" s="7">
        <f>IF(LOCAUX!H175=0,"",LOCAUX!H175)</f>
        <v>4</v>
      </c>
      <c r="I175" s="10">
        <v>18</v>
      </c>
      <c r="J175" s="5"/>
      <c r="K175" s="5">
        <v>90</v>
      </c>
      <c r="L175" s="5"/>
      <c r="M175" s="5" t="s">
        <v>355</v>
      </c>
      <c r="N175" s="55" t="s">
        <v>38</v>
      </c>
    </row>
    <row r="176" spans="1:15" ht="20.100000000000001" customHeight="1" x14ac:dyDescent="0.25">
      <c r="A176" s="7" t="str">
        <f>IF(LOCAUX!A176=0,"",LOCAUX!A176)</f>
        <v>030</v>
      </c>
      <c r="B176" s="7" t="str">
        <f>IF(LOCAUX!B176=0,"",LOCAUX!B176)</f>
        <v>Bureau documentaliste</v>
      </c>
      <c r="C176" s="7" t="str">
        <f>IF(LOCAUX!C176=0,"",LOCAUX!C176)</f>
        <v>G</v>
      </c>
      <c r="D176" s="7" t="str">
        <f>IF(LOCAUX!D176=0,"",LOCAUX!D176)</f>
        <v>00 - Niveau 0</v>
      </c>
      <c r="E176" s="7">
        <f>IF(LOCAUX!E176=0,"",LOCAUX!E176)</f>
        <v>13.56</v>
      </c>
      <c r="F176" s="7">
        <f>IF(LOCAUX!F176=0,"",LOCAUX!F176)</f>
        <v>2.85</v>
      </c>
      <c r="G176" s="7">
        <f>IF(LOCAUX!G176=0,"",LOCAUX!G176)</f>
        <v>38.646000000000001</v>
      </c>
      <c r="H176" s="7">
        <f>IF(LOCAUX!H176=0,"",LOCAUX!H176)</f>
        <v>1</v>
      </c>
      <c r="I176" s="10">
        <v>25</v>
      </c>
      <c r="J176" s="5"/>
      <c r="K176" s="5">
        <v>25</v>
      </c>
      <c r="L176" s="5"/>
      <c r="M176" s="5" t="s">
        <v>355</v>
      </c>
      <c r="N176" s="55" t="s">
        <v>38</v>
      </c>
    </row>
    <row r="177" spans="1:15" ht="20.100000000000001" customHeight="1" x14ac:dyDescent="0.25">
      <c r="A177" s="7" t="str">
        <f>IF(LOCAUX!A177=0,"",LOCAUX!A177)</f>
        <v>031</v>
      </c>
      <c r="B177" s="7" t="str">
        <f>IF(LOCAUX!B177=0,"",LOCAUX!B177)</f>
        <v>Bureau documentaliste</v>
      </c>
      <c r="C177" s="7" t="str">
        <f>IF(LOCAUX!C177=0,"",LOCAUX!C177)</f>
        <v>G</v>
      </c>
      <c r="D177" s="7" t="str">
        <f>IF(LOCAUX!D177=0,"",LOCAUX!D177)</f>
        <v>00 - Niveau 0</v>
      </c>
      <c r="E177" s="7">
        <f>IF(LOCAUX!E177=0,"",LOCAUX!E177)</f>
        <v>14.91</v>
      </c>
      <c r="F177" s="7">
        <f>IF(LOCAUX!F177=0,"",LOCAUX!F177)</f>
        <v>2.85</v>
      </c>
      <c r="G177" s="7">
        <f>IF(LOCAUX!G177=0,"",LOCAUX!G177)</f>
        <v>42.493500000000004</v>
      </c>
      <c r="H177" s="7">
        <f>IF(LOCAUX!H177=0,"",LOCAUX!H177)</f>
        <v>1</v>
      </c>
      <c r="I177" s="10">
        <v>25</v>
      </c>
      <c r="J177" s="5"/>
      <c r="K177" s="5">
        <v>25</v>
      </c>
      <c r="L177" s="5"/>
      <c r="M177" s="5" t="s">
        <v>355</v>
      </c>
      <c r="N177" s="55" t="s">
        <v>38</v>
      </c>
    </row>
    <row r="178" spans="1:15" ht="20.100000000000001" customHeight="1" x14ac:dyDescent="0.25">
      <c r="A178" s="7" t="str">
        <f>IF(LOCAUX!A178=0,"",LOCAUX!A178)</f>
        <v>032</v>
      </c>
      <c r="B178" s="7" t="str">
        <f>IF(LOCAUX!B178=0,"",LOCAUX!B178)</f>
        <v>Bureau</v>
      </c>
      <c r="C178" s="7" t="str">
        <f>IF(LOCAUX!C178=0,"",LOCAUX!C178)</f>
        <v>G</v>
      </c>
      <c r="D178" s="7" t="str">
        <f>IF(LOCAUX!D178=0,"",LOCAUX!D178)</f>
        <v>00 - Niveau 0</v>
      </c>
      <c r="E178" s="7">
        <f>IF(LOCAUX!E178=0,"",LOCAUX!E178)</f>
        <v>13.77</v>
      </c>
      <c r="F178" s="7">
        <f>IF(LOCAUX!F178=0,"",LOCAUX!F178)</f>
        <v>2.85</v>
      </c>
      <c r="G178" s="7">
        <f>IF(LOCAUX!G178=0,"",LOCAUX!G178)</f>
        <v>39.244500000000002</v>
      </c>
      <c r="H178" s="7">
        <f>IF(LOCAUX!H178=0,"",LOCAUX!H178)</f>
        <v>1</v>
      </c>
      <c r="I178" s="10">
        <v>25</v>
      </c>
      <c r="J178" s="5"/>
      <c r="K178" s="5">
        <v>25</v>
      </c>
      <c r="L178" s="5"/>
      <c r="M178" s="5" t="s">
        <v>355</v>
      </c>
      <c r="N178" s="55" t="s">
        <v>38</v>
      </c>
    </row>
    <row r="179" spans="1:15" ht="20.100000000000001" customHeight="1" x14ac:dyDescent="0.25">
      <c r="A179" s="7" t="str">
        <f>IF(LOCAUX!A179=0,"",LOCAUX!A179)</f>
        <v>033</v>
      </c>
      <c r="B179" s="7" t="str">
        <f>IF(LOCAUX!B179=0,"",LOCAUX!B179)</f>
        <v>Bureau documentaliste</v>
      </c>
      <c r="C179" s="7" t="str">
        <f>IF(LOCAUX!C179=0,"",LOCAUX!C179)</f>
        <v>G</v>
      </c>
      <c r="D179" s="7" t="str">
        <f>IF(LOCAUX!D179=0,"",LOCAUX!D179)</f>
        <v>00 - Niveau 0</v>
      </c>
      <c r="E179" s="7">
        <f>IF(LOCAUX!E179=0,"",LOCAUX!E179)</f>
        <v>19.649999999999999</v>
      </c>
      <c r="F179" s="7">
        <f>IF(LOCAUX!F179=0,"",LOCAUX!F179)</f>
        <v>2.85</v>
      </c>
      <c r="G179" s="7">
        <f>IF(LOCAUX!G179=0,"",LOCAUX!G179)</f>
        <v>56.002499999999998</v>
      </c>
      <c r="H179" s="7">
        <f>IF(LOCAUX!H179=0,"",LOCAUX!H179)</f>
        <v>2</v>
      </c>
      <c r="I179" s="10">
        <v>25</v>
      </c>
      <c r="J179" s="5"/>
      <c r="K179" s="5">
        <v>25</v>
      </c>
      <c r="L179" s="5"/>
      <c r="M179" s="5" t="s">
        <v>355</v>
      </c>
      <c r="N179" s="55" t="s">
        <v>38</v>
      </c>
    </row>
    <row r="180" spans="1:15" ht="20.100000000000001" customHeight="1" x14ac:dyDescent="0.25">
      <c r="A180" s="7" t="str">
        <f>IF(LOCAUX!A180=0,"",LOCAUX!A180)</f>
        <v>034</v>
      </c>
      <c r="B180" s="7" t="str">
        <f>IF(LOCAUX!B180=0,"",LOCAUX!B180)</f>
        <v>WC femme</v>
      </c>
      <c r="C180" s="7" t="str">
        <f>IF(LOCAUX!C180=0,"",LOCAUX!C180)</f>
        <v>G</v>
      </c>
      <c r="D180" s="7" t="str">
        <f>IF(LOCAUX!D180=0,"",LOCAUX!D180)</f>
        <v>00 - Niveau 0</v>
      </c>
      <c r="E180" s="7">
        <f>IF(LOCAUX!E180=0,"",LOCAUX!E180)</f>
        <v>1.34</v>
      </c>
      <c r="F180" s="7">
        <f>IF(LOCAUX!F180=0,"",LOCAUX!F180)</f>
        <v>2.85</v>
      </c>
      <c r="G180" s="7">
        <f>IF(LOCAUX!G180=0,"",LOCAUX!G180)</f>
        <v>3.8190000000000004</v>
      </c>
      <c r="H180" s="7">
        <f>IF(LOCAUX!H180=0,"",LOCAUX!H180)</f>
        <v>1</v>
      </c>
      <c r="I180" s="10" t="s">
        <v>339</v>
      </c>
      <c r="J180" s="5"/>
      <c r="K180" s="5">
        <v>30</v>
      </c>
      <c r="L180" s="5"/>
      <c r="M180" s="5" t="s">
        <v>354</v>
      </c>
      <c r="N180" s="55" t="s">
        <v>38</v>
      </c>
    </row>
    <row r="181" spans="1:15" ht="20.100000000000001" customHeight="1" x14ac:dyDescent="0.25">
      <c r="A181" s="7" t="str">
        <f>IF(LOCAUX!A181=0,"",LOCAUX!A181)</f>
        <v>035</v>
      </c>
      <c r="B181" s="7" t="str">
        <f>IF(LOCAUX!B181=0,"",LOCAUX!B181)</f>
        <v>WC homme</v>
      </c>
      <c r="C181" s="7" t="str">
        <f>IF(LOCAUX!C181=0,"",LOCAUX!C181)</f>
        <v>G</v>
      </c>
      <c r="D181" s="7" t="str">
        <f>IF(LOCAUX!D181=0,"",LOCAUX!D181)</f>
        <v>00 - Niveau 0</v>
      </c>
      <c r="E181" s="7">
        <f>IF(LOCAUX!E181=0,"",LOCAUX!E181)</f>
        <v>1.47</v>
      </c>
      <c r="F181" s="7">
        <f>IF(LOCAUX!F181=0,"",LOCAUX!F181)</f>
        <v>2.85</v>
      </c>
      <c r="G181" s="7">
        <f>IF(LOCAUX!G181=0,"",LOCAUX!G181)</f>
        <v>4.1894999999999998</v>
      </c>
      <c r="H181" s="7">
        <f>IF(LOCAUX!H181=0,"",LOCAUX!H181)</f>
        <v>1</v>
      </c>
      <c r="I181" s="10" t="s">
        <v>339</v>
      </c>
      <c r="J181" s="5"/>
      <c r="K181" s="5">
        <f>3*15+30+30</f>
        <v>105</v>
      </c>
      <c r="L181" s="5"/>
      <c r="M181" s="5" t="s">
        <v>354</v>
      </c>
      <c r="N181" s="55" t="s">
        <v>38</v>
      </c>
    </row>
    <row r="182" spans="1:15" ht="20.100000000000001" customHeight="1" x14ac:dyDescent="0.25">
      <c r="A182" s="7" t="str">
        <f>IF(LOCAUX!A182=0,"",LOCAUX!A182)</f>
        <v>036</v>
      </c>
      <c r="B182" s="7" t="str">
        <f>IF(LOCAUX!B182=0,"",LOCAUX!B182)</f>
        <v>WC (lavabos)</v>
      </c>
      <c r="C182" s="7" t="str">
        <f>IF(LOCAUX!C182=0,"",LOCAUX!C182)</f>
        <v>G</v>
      </c>
      <c r="D182" s="7" t="str">
        <f>IF(LOCAUX!D182=0,"",LOCAUX!D182)</f>
        <v>00 - Niveau 0</v>
      </c>
      <c r="E182" s="7">
        <f>IF(LOCAUX!E182=0,"",LOCAUX!E182)</f>
        <v>6.48</v>
      </c>
      <c r="F182" s="7">
        <f>IF(LOCAUX!F182=0,"",LOCAUX!F182)</f>
        <v>2.85</v>
      </c>
      <c r="G182" s="7">
        <f>IF(LOCAUX!G182=0,"",LOCAUX!G182)</f>
        <v>18.468000000000004</v>
      </c>
      <c r="H182" s="7">
        <f>IF(LOCAUX!H182=0,"",LOCAUX!H182)</f>
        <v>1</v>
      </c>
      <c r="I182" s="10" t="s">
        <v>339</v>
      </c>
      <c r="J182" s="5"/>
      <c r="K182" s="5">
        <v>30</v>
      </c>
      <c r="L182" s="5"/>
      <c r="M182" s="5" t="s">
        <v>354</v>
      </c>
      <c r="N182" s="55" t="s">
        <v>38</v>
      </c>
    </row>
    <row r="183" spans="1:15" ht="20.100000000000001" customHeight="1" x14ac:dyDescent="0.25">
      <c r="A183" s="7" t="str">
        <f>IF(LOCAUX!A183=0,"",LOCAUX!A183)</f>
        <v>037</v>
      </c>
      <c r="B183" s="7" t="str">
        <f>IF(LOCAUX!B183=0,"",LOCAUX!B183)</f>
        <v>Armoire électrique</v>
      </c>
      <c r="C183" s="7" t="str">
        <f>IF(LOCAUX!C183=0,"",LOCAUX!C183)</f>
        <v>G</v>
      </c>
      <c r="D183" s="7" t="str">
        <f>IF(LOCAUX!D183=0,"",LOCAUX!D183)</f>
        <v>00 - Niveau 0</v>
      </c>
      <c r="E183" s="7" t="str">
        <f>IF(LOCAUX!E183=0,"",LOCAUX!E183)</f>
        <v/>
      </c>
      <c r="F183" s="7">
        <f>IF(LOCAUX!F183=0,"",LOCAUX!F183)</f>
        <v>2.85</v>
      </c>
      <c r="G183" s="7" t="str">
        <f>IF(LOCAUX!G183=0,"",LOCAUX!G183)</f>
        <v/>
      </c>
      <c r="H183" s="7" t="str">
        <f>IF(LOCAUX!H183=0,"",LOCAUX!H183)</f>
        <v>-</v>
      </c>
      <c r="I183" s="10"/>
      <c r="J183" s="5"/>
      <c r="K183" s="5"/>
      <c r="L183" s="5"/>
      <c r="M183" s="5" t="s">
        <v>353</v>
      </c>
      <c r="N183" s="55" t="s">
        <v>38</v>
      </c>
      <c r="O183" s="60" t="s">
        <v>356</v>
      </c>
    </row>
    <row r="184" spans="1:15" ht="20.100000000000001" customHeight="1" x14ac:dyDescent="0.25">
      <c r="A184" s="7" t="str">
        <f>IF(LOCAUX!A184=0,"",LOCAUX!A184)</f>
        <v>040</v>
      </c>
      <c r="B184" s="7" t="str">
        <f>IF(LOCAUX!B184=0,"",LOCAUX!B184)</f>
        <v>Bibliothèque</v>
      </c>
      <c r="C184" s="7" t="str">
        <f>IF(LOCAUX!C184=0,"",LOCAUX!C184)</f>
        <v>G</v>
      </c>
      <c r="D184" s="7" t="str">
        <f>IF(LOCAUX!D184=0,"",LOCAUX!D184)</f>
        <v>00 - Niveau 0</v>
      </c>
      <c r="E184" s="7">
        <f>IF(LOCAUX!E184=0,"",LOCAUX!E184)</f>
        <v>75.989999999999995</v>
      </c>
      <c r="F184" s="7">
        <f>IF(LOCAUX!F184=0,"",LOCAUX!F184)</f>
        <v>2.85</v>
      </c>
      <c r="G184" s="7">
        <f>IF(LOCAUX!G184=0,"",LOCAUX!G184)</f>
        <v>216.57149999999999</v>
      </c>
      <c r="H184" s="7">
        <v>8</v>
      </c>
      <c r="I184" s="10">
        <v>18</v>
      </c>
      <c r="J184" s="5"/>
      <c r="K184" s="5">
        <v>270</v>
      </c>
      <c r="L184" s="5"/>
      <c r="M184" s="5" t="s">
        <v>353</v>
      </c>
      <c r="N184" s="55" t="s">
        <v>38</v>
      </c>
    </row>
    <row r="185" spans="1:15" ht="20.100000000000001" customHeight="1" x14ac:dyDescent="0.25">
      <c r="A185" s="7" t="str">
        <f>IF(LOCAUX!A185=0,"",LOCAUX!A185)</f>
        <v>041</v>
      </c>
      <c r="B185" s="7" t="str">
        <f>IF(LOCAUX!B185=0,"",LOCAUX!B185)</f>
        <v>Tisanerie</v>
      </c>
      <c r="C185" s="7" t="str">
        <f>IF(LOCAUX!C185=0,"",LOCAUX!C185)</f>
        <v>G</v>
      </c>
      <c r="D185" s="7" t="str">
        <f>IF(LOCAUX!D185=0,"",LOCAUX!D185)</f>
        <v>00 - Niveau 0</v>
      </c>
      <c r="E185" s="7">
        <f>IF(LOCAUX!E185=0,"",LOCAUX!E185)</f>
        <v>11.04</v>
      </c>
      <c r="F185" s="7">
        <f>IF(LOCAUX!F185=0,"",LOCAUX!F185)</f>
        <v>2.85</v>
      </c>
      <c r="G185" s="7">
        <f>IF(LOCAUX!G185=0,"",LOCAUX!G185)</f>
        <v>31.463999999999999</v>
      </c>
      <c r="H185" s="7">
        <f>IF(LOCAUX!H185=0,"",LOCAUX!H185)</f>
        <v>4</v>
      </c>
      <c r="I185" s="10">
        <v>22</v>
      </c>
      <c r="J185" s="5"/>
      <c r="K185" s="5">
        <v>90</v>
      </c>
      <c r="L185" s="5"/>
      <c r="M185" s="5" t="s">
        <v>353</v>
      </c>
      <c r="N185" s="55" t="s">
        <v>38</v>
      </c>
    </row>
    <row r="186" spans="1:15" ht="20.100000000000001" customHeight="1" x14ac:dyDescent="0.25">
      <c r="A186" s="7" t="str">
        <f>IF(LOCAUX!A186=0,"",LOCAUX!A186)</f>
        <v>043</v>
      </c>
      <c r="B186" s="7" t="str">
        <f>IF(LOCAUX!B186=0,"",LOCAUX!B186)</f>
        <v>Retour livres</v>
      </c>
      <c r="C186" s="7" t="str">
        <f>IF(LOCAUX!C186=0,"",LOCAUX!C186)</f>
        <v>G</v>
      </c>
      <c r="D186" s="7" t="str">
        <f>IF(LOCAUX!D186=0,"",LOCAUX!D186)</f>
        <v>00 - Niveau 0</v>
      </c>
      <c r="E186" s="7">
        <f>IF(LOCAUX!E186=0,"",LOCAUX!E186)</f>
        <v>9.61</v>
      </c>
      <c r="F186" s="7">
        <f>IF(LOCAUX!F186=0,"",LOCAUX!F186)</f>
        <v>2.85</v>
      </c>
      <c r="G186" s="7">
        <f>IF(LOCAUX!G186=0,"",LOCAUX!G186)</f>
        <v>27.388500000000001</v>
      </c>
      <c r="H186" s="7" t="str">
        <f>IF(LOCAUX!H186=0,"",LOCAUX!H186)</f>
        <v>-</v>
      </c>
      <c r="I186" s="10"/>
      <c r="J186" s="5"/>
      <c r="K186" s="5"/>
      <c r="L186" s="5"/>
      <c r="M186" s="5" t="s">
        <v>353</v>
      </c>
      <c r="N186" s="55" t="s">
        <v>38</v>
      </c>
    </row>
    <row r="187" spans="1:15" ht="20.100000000000001" customHeight="1" x14ac:dyDescent="0.25">
      <c r="A187" s="7">
        <f>IF(LOCAUX!A187=0,"",LOCAUX!A187)</f>
        <v>101</v>
      </c>
      <c r="B187" s="7" t="str">
        <f>IF(LOCAUX!B187=0,"",LOCAUX!B187)</f>
        <v>Dégagement</v>
      </c>
      <c r="C187" s="7" t="str">
        <f>IF(LOCAUX!C187=0,"",LOCAUX!C187)</f>
        <v>G</v>
      </c>
      <c r="D187" s="7" t="str">
        <f>IF(LOCAUX!D187=0,"",LOCAUX!D187)</f>
        <v>01 - Niveau 1</v>
      </c>
      <c r="E187" s="7">
        <f>IF(LOCAUX!E187=0,"",LOCAUX!E187)</f>
        <v>142.80000000000001</v>
      </c>
      <c r="F187" s="7">
        <f>IF(LOCAUX!F187=0,"",LOCAUX!F187)</f>
        <v>2.5499999999999998</v>
      </c>
      <c r="G187" s="7">
        <f>IF(LOCAUX!G187=0,"",LOCAUX!G187)</f>
        <v>364.14</v>
      </c>
      <c r="H187" s="7" t="str">
        <f>IF(LOCAUX!H187=0,"",LOCAUX!H187)</f>
        <v/>
      </c>
      <c r="I187" s="10">
        <v>18</v>
      </c>
      <c r="J187" s="5"/>
      <c r="K187" s="5">
        <v>270</v>
      </c>
      <c r="L187" s="5"/>
      <c r="M187" s="5" t="s">
        <v>353</v>
      </c>
      <c r="N187" s="55" t="s">
        <v>38</v>
      </c>
    </row>
    <row r="188" spans="1:15" ht="20.100000000000001" customHeight="1" x14ac:dyDescent="0.25">
      <c r="A188" s="7" t="str">
        <f>IF(LOCAUX!A188=0,"",LOCAUX!A188)</f>
        <v>102</v>
      </c>
      <c r="B188" s="7" t="str">
        <f>IF(LOCAUX!B188=0,"",LOCAUX!B188)</f>
        <v xml:space="preserve">rangement régie </v>
      </c>
      <c r="C188" s="7" t="str">
        <f>IF(LOCAUX!C188=0,"",LOCAUX!C188)</f>
        <v>G</v>
      </c>
      <c r="D188" s="7" t="str">
        <f>IF(LOCAUX!D188=0,"",LOCAUX!D188)</f>
        <v>01 - Niveau 1</v>
      </c>
      <c r="E188" s="7">
        <f>IF(LOCAUX!E188=0,"",LOCAUX!E188)</f>
        <v>5.78</v>
      </c>
      <c r="F188" s="7">
        <f>IF(LOCAUX!F188=0,"",LOCAUX!F188)</f>
        <v>2.85</v>
      </c>
      <c r="G188" s="7">
        <f>IF(LOCAUX!G188=0,"",LOCAUX!G188)</f>
        <v>16.473000000000003</v>
      </c>
      <c r="H188" s="7" t="str">
        <f>IF(LOCAUX!H188=0,"",LOCAUX!H188)</f>
        <v>-</v>
      </c>
      <c r="I188" s="10"/>
      <c r="J188" s="5"/>
      <c r="K188" s="5"/>
      <c r="L188" s="5"/>
      <c r="M188" s="5"/>
      <c r="N188" s="55" t="s">
        <v>38</v>
      </c>
    </row>
    <row r="189" spans="1:15" ht="20.100000000000001" customHeight="1" x14ac:dyDescent="0.25">
      <c r="A189" s="7" t="str">
        <f>IF(LOCAUX!A189=0,"",LOCAUX!A189)</f>
        <v>103</v>
      </c>
      <c r="B189" s="7" t="str">
        <f>IF(LOCAUX!B189=0,"",LOCAUX!B189)</f>
        <v>régie amphi B &amp; C</v>
      </c>
      <c r="C189" s="7" t="str">
        <f>IF(LOCAUX!C189=0,"",LOCAUX!C189)</f>
        <v>G</v>
      </c>
      <c r="D189" s="7" t="str">
        <f>IF(LOCAUX!D189=0,"",LOCAUX!D189)</f>
        <v>01 - Niveau 1</v>
      </c>
      <c r="E189" s="7">
        <f>IF(LOCAUX!E189=0,"",LOCAUX!E189)</f>
        <v>18.55</v>
      </c>
      <c r="F189" s="7">
        <f>IF(LOCAUX!F189=0,"",LOCAUX!F189)</f>
        <v>2.85</v>
      </c>
      <c r="G189" s="7">
        <f>IF(LOCAUX!G189=0,"",LOCAUX!G189)</f>
        <v>52.867500000000007</v>
      </c>
      <c r="H189" s="7">
        <f>IF(LOCAUX!H189=0,"",LOCAUX!H189)</f>
        <v>1</v>
      </c>
      <c r="I189" s="10"/>
      <c r="J189" s="5"/>
      <c r="K189" s="5"/>
      <c r="L189" s="5"/>
      <c r="M189" s="5"/>
      <c r="N189" s="55" t="s">
        <v>38</v>
      </c>
    </row>
    <row r="190" spans="1:15" ht="20.100000000000001" customHeight="1" x14ac:dyDescent="0.25">
      <c r="A190" s="7" t="str">
        <f>IF(LOCAUX!A190=0,"",LOCAUX!A190)</f>
        <v>104</v>
      </c>
      <c r="B190" s="7" t="str">
        <f>IF(LOCAUX!B190=0,"",LOCAUX!B190)</f>
        <v>WC (lavabos)</v>
      </c>
      <c r="C190" s="7" t="str">
        <f>IF(LOCAUX!C190=0,"",LOCAUX!C190)</f>
        <v>G</v>
      </c>
      <c r="D190" s="7" t="str">
        <f>IF(LOCAUX!D190=0,"",LOCAUX!D190)</f>
        <v>01 - Niveau 1</v>
      </c>
      <c r="E190" s="7">
        <f>IF(LOCAUX!E190=0,"",LOCAUX!E190)</f>
        <v>27.27</v>
      </c>
      <c r="F190" s="7">
        <f>IF(LOCAUX!F190=0,"",LOCAUX!F190)</f>
        <v>2.85</v>
      </c>
      <c r="G190" s="7">
        <f>IF(LOCAUX!G190=0,"",LOCAUX!G190)</f>
        <v>77.719499999999996</v>
      </c>
      <c r="H190" s="7">
        <f>IF(LOCAUX!H190=0,"",LOCAUX!H190)</f>
        <v>3</v>
      </c>
      <c r="I190" s="10" t="s">
        <v>339</v>
      </c>
      <c r="J190" s="5"/>
      <c r="K190" s="5">
        <v>30</v>
      </c>
      <c r="L190" s="5"/>
      <c r="M190" s="5" t="s">
        <v>354</v>
      </c>
      <c r="N190" s="55" t="s">
        <v>38</v>
      </c>
    </row>
    <row r="191" spans="1:15" ht="20.100000000000001" customHeight="1" x14ac:dyDescent="0.25">
      <c r="A191" s="7" t="str">
        <f>IF(LOCAUX!A191=0,"",LOCAUX!A191)</f>
        <v>105</v>
      </c>
      <c r="B191" s="7" t="str">
        <f>IF(LOCAUX!B191=0,"",LOCAUX!B191)</f>
        <v xml:space="preserve">urinoirs </v>
      </c>
      <c r="C191" s="7" t="str">
        <f>IF(LOCAUX!C191=0,"",LOCAUX!C191)</f>
        <v>G</v>
      </c>
      <c r="D191" s="7" t="str">
        <f>IF(LOCAUX!D191=0,"",LOCAUX!D191)</f>
        <v>01 - Niveau 1</v>
      </c>
      <c r="E191" s="7" t="str">
        <f>IF(LOCAUX!E191=0,"",LOCAUX!E191)</f>
        <v/>
      </c>
      <c r="F191" s="7">
        <f>IF(LOCAUX!F191=0,"",LOCAUX!F191)</f>
        <v>2.85</v>
      </c>
      <c r="G191" s="7" t="str">
        <f>IF(LOCAUX!G191=0,"",LOCAUX!G191)</f>
        <v/>
      </c>
      <c r="H191" s="7">
        <f>IF(LOCAUX!H191=0,"",LOCAUX!H191)</f>
        <v>4</v>
      </c>
      <c r="I191" s="10" t="s">
        <v>339</v>
      </c>
      <c r="J191" s="5"/>
      <c r="K191" s="5">
        <f>15*4</f>
        <v>60</v>
      </c>
      <c r="L191" s="5"/>
      <c r="M191" s="5" t="s">
        <v>354</v>
      </c>
      <c r="N191" s="55" t="s">
        <v>38</v>
      </c>
    </row>
    <row r="192" spans="1:15" ht="20.100000000000001" customHeight="1" x14ac:dyDescent="0.25">
      <c r="A192" s="7" t="str">
        <f>IF(LOCAUX!A192=0,"",LOCAUX!A192)</f>
        <v>106</v>
      </c>
      <c r="B192" s="7" t="str">
        <f>IF(LOCAUX!B192=0,"",LOCAUX!B192)</f>
        <v>WC handicapé</v>
      </c>
      <c r="C192" s="7" t="str">
        <f>IF(LOCAUX!C192=0,"",LOCAUX!C192)</f>
        <v>G</v>
      </c>
      <c r="D192" s="7" t="str">
        <f>IF(LOCAUX!D192=0,"",LOCAUX!D192)</f>
        <v>01 - Niveau 1</v>
      </c>
      <c r="E192" s="7" t="str">
        <f>IF(LOCAUX!E192=0,"",LOCAUX!E192)</f>
        <v/>
      </c>
      <c r="F192" s="7">
        <f>IF(LOCAUX!F192=0,"",LOCAUX!F192)</f>
        <v>2.85</v>
      </c>
      <c r="G192" s="7" t="str">
        <f>IF(LOCAUX!G192=0,"",LOCAUX!G192)</f>
        <v/>
      </c>
      <c r="H192" s="7">
        <f>IF(LOCAUX!H192=0,"",LOCAUX!H192)</f>
        <v>2</v>
      </c>
      <c r="I192" s="10" t="s">
        <v>339</v>
      </c>
      <c r="J192" s="5"/>
      <c r="K192" s="5">
        <v>15</v>
      </c>
      <c r="L192" s="5"/>
      <c r="M192" s="5" t="s">
        <v>354</v>
      </c>
      <c r="N192" s="55" t="s">
        <v>38</v>
      </c>
    </row>
    <row r="193" spans="1:14" ht="20.100000000000001" customHeight="1" x14ac:dyDescent="0.25">
      <c r="A193" s="7" t="str">
        <f>IF(LOCAUX!A193=0,"",LOCAUX!A193)</f>
        <v>107</v>
      </c>
      <c r="B193" s="7" t="str">
        <f>IF(LOCAUX!B193=0,"",LOCAUX!B193)</f>
        <v>WC femme</v>
      </c>
      <c r="C193" s="7" t="str">
        <f>IF(LOCAUX!C193=0,"",LOCAUX!C193)</f>
        <v>G</v>
      </c>
      <c r="D193" s="7" t="str">
        <f>IF(LOCAUX!D193=0,"",LOCAUX!D193)</f>
        <v>01 - Niveau 1</v>
      </c>
      <c r="E193" s="7" t="str">
        <f>IF(LOCAUX!E193=0,"",LOCAUX!E193)</f>
        <v/>
      </c>
      <c r="F193" s="7">
        <f>IF(LOCAUX!F193=0,"",LOCAUX!F193)</f>
        <v>2.85</v>
      </c>
      <c r="G193" s="7" t="str">
        <f>IF(LOCAUX!G193=0,"",LOCAUX!G193)</f>
        <v/>
      </c>
      <c r="H193" s="7">
        <f>IF(LOCAUX!H193=0,"",LOCAUX!H193)</f>
        <v>1</v>
      </c>
      <c r="I193" s="10" t="s">
        <v>339</v>
      </c>
      <c r="J193" s="5"/>
      <c r="K193" s="5">
        <v>15</v>
      </c>
      <c r="L193" s="5"/>
      <c r="M193" s="5" t="s">
        <v>354</v>
      </c>
      <c r="N193" s="55" t="s">
        <v>38</v>
      </c>
    </row>
    <row r="194" spans="1:14" ht="20.100000000000001" customHeight="1" x14ac:dyDescent="0.25">
      <c r="A194" s="7" t="str">
        <f>IF(LOCAUX!A194=0,"",LOCAUX!A194)</f>
        <v>108</v>
      </c>
      <c r="B194" s="7" t="str">
        <f>IF(LOCAUX!B194=0,"",LOCAUX!B194)</f>
        <v>WC femme</v>
      </c>
      <c r="C194" s="7" t="str">
        <f>IF(LOCAUX!C194=0,"",LOCAUX!C194)</f>
        <v>G</v>
      </c>
      <c r="D194" s="7" t="str">
        <f>IF(LOCAUX!D194=0,"",LOCAUX!D194)</f>
        <v>01 - Niveau 1</v>
      </c>
      <c r="E194" s="7" t="str">
        <f>IF(LOCAUX!E194=0,"",LOCAUX!E194)</f>
        <v/>
      </c>
      <c r="F194" s="7">
        <f>IF(LOCAUX!F194=0,"",LOCAUX!F194)</f>
        <v>2.85</v>
      </c>
      <c r="G194" s="7" t="str">
        <f>IF(LOCAUX!G194=0,"",LOCAUX!G194)</f>
        <v/>
      </c>
      <c r="H194" s="7">
        <f>IF(LOCAUX!H194=0,"",LOCAUX!H194)</f>
        <v>1</v>
      </c>
      <c r="I194" s="10" t="s">
        <v>339</v>
      </c>
      <c r="J194" s="5"/>
      <c r="K194" s="5">
        <v>15</v>
      </c>
      <c r="L194" s="5"/>
      <c r="M194" s="5" t="s">
        <v>354</v>
      </c>
      <c r="N194" s="55" t="s">
        <v>38</v>
      </c>
    </row>
    <row r="195" spans="1:14" ht="20.100000000000001" customHeight="1" x14ac:dyDescent="0.25">
      <c r="A195" s="7" t="str">
        <f>IF(LOCAUX!A195=0,"",LOCAUX!A195)</f>
        <v>109</v>
      </c>
      <c r="B195" s="7" t="str">
        <f>IF(LOCAUX!B195=0,"",LOCAUX!B195)</f>
        <v>WC homme</v>
      </c>
      <c r="C195" s="7" t="str">
        <f>IF(LOCAUX!C195=0,"",LOCAUX!C195)</f>
        <v>G</v>
      </c>
      <c r="D195" s="7" t="str">
        <f>IF(LOCAUX!D195=0,"",LOCAUX!D195)</f>
        <v>01 - Niveau 1</v>
      </c>
      <c r="E195" s="7" t="str">
        <f>IF(LOCAUX!E195=0,"",LOCAUX!E195)</f>
        <v/>
      </c>
      <c r="F195" s="7">
        <f>IF(LOCAUX!F195=0,"",LOCAUX!F195)</f>
        <v>2.85</v>
      </c>
      <c r="G195" s="7" t="str">
        <f>IF(LOCAUX!G195=0,"",LOCAUX!G195)</f>
        <v/>
      </c>
      <c r="H195" s="7">
        <f>IF(LOCAUX!H195=0,"",LOCAUX!H195)</f>
        <v>1</v>
      </c>
      <c r="I195" s="10" t="s">
        <v>339</v>
      </c>
      <c r="J195" s="5"/>
      <c r="K195" s="5">
        <v>15</v>
      </c>
      <c r="L195" s="5"/>
      <c r="M195" s="5" t="s">
        <v>354</v>
      </c>
      <c r="N195" s="55" t="s">
        <v>38</v>
      </c>
    </row>
    <row r="196" spans="1:14" ht="20.100000000000001" customHeight="1" x14ac:dyDescent="0.25">
      <c r="A196" s="7" t="str">
        <f>IF(LOCAUX!A196=0,"",LOCAUX!A196)</f>
        <v>110</v>
      </c>
      <c r="B196" s="7" t="str">
        <f>IF(LOCAUX!B196=0,"",LOCAUX!B196)</f>
        <v>local archives GEA</v>
      </c>
      <c r="C196" s="7" t="str">
        <f>IF(LOCAUX!C196=0,"",LOCAUX!C196)</f>
        <v>G</v>
      </c>
      <c r="D196" s="7" t="str">
        <f>IF(LOCAUX!D196=0,"",LOCAUX!D196)</f>
        <v>01 - Niveau 1</v>
      </c>
      <c r="E196" s="7">
        <f>IF(LOCAUX!E196=0,"",LOCAUX!E196)</f>
        <v>23.27</v>
      </c>
      <c r="F196" s="7">
        <f>IF(LOCAUX!F196=0,"",LOCAUX!F196)</f>
        <v>2.85</v>
      </c>
      <c r="G196" s="7">
        <f>IF(LOCAUX!G196=0,"",LOCAUX!G196)</f>
        <v>66.319500000000005</v>
      </c>
      <c r="H196" s="7" t="str">
        <f>IF(LOCAUX!H196=0,"",LOCAUX!H196)</f>
        <v>-</v>
      </c>
      <c r="I196" s="10" t="s">
        <v>38</v>
      </c>
      <c r="J196" s="5"/>
      <c r="K196" s="5">
        <v>45</v>
      </c>
      <c r="L196" s="5"/>
      <c r="M196" s="5" t="s">
        <v>353</v>
      </c>
      <c r="N196" s="55" t="s">
        <v>38</v>
      </c>
    </row>
    <row r="197" spans="1:14" ht="20.100000000000001" customHeight="1" x14ac:dyDescent="0.25">
      <c r="A197" s="7" t="str">
        <f>IF(LOCAUX!A197=0,"",LOCAUX!A197)</f>
        <v>112</v>
      </c>
      <c r="B197" s="7" t="str">
        <f>IF(LOCAUX!B197=0,"",LOCAUX!B197)</f>
        <v>Armoire électrique</v>
      </c>
      <c r="C197" s="7" t="str">
        <f>IF(LOCAUX!C197=0,"",LOCAUX!C197)</f>
        <v>G</v>
      </c>
      <c r="D197" s="7" t="str">
        <f>IF(LOCAUX!D197=0,"",LOCAUX!D197)</f>
        <v>01 - Niveau 1</v>
      </c>
      <c r="E197" s="7" t="str">
        <f>IF(LOCAUX!E197=0,"",LOCAUX!E197)</f>
        <v/>
      </c>
      <c r="F197" s="7">
        <f>IF(LOCAUX!F197=0,"",LOCAUX!F197)</f>
        <v>2.85</v>
      </c>
      <c r="G197" s="7" t="str">
        <f>IF(LOCAUX!G197=0,"",LOCAUX!G197)</f>
        <v/>
      </c>
      <c r="H197" s="7" t="str">
        <f>IF(LOCAUX!H197=0,"",LOCAUX!H197)</f>
        <v>-</v>
      </c>
      <c r="I197" s="10"/>
      <c r="J197" s="5"/>
      <c r="K197" s="5"/>
      <c r="L197" s="5"/>
      <c r="M197" s="5"/>
      <c r="N197" s="55" t="s">
        <v>38</v>
      </c>
    </row>
    <row r="198" spans="1:14" ht="20.100000000000001" customHeight="1" x14ac:dyDescent="0.25">
      <c r="A198" s="7">
        <f>IF(LOCAUX!A198=0,"",LOCAUX!A198)</f>
        <v>113</v>
      </c>
      <c r="B198" s="7" t="str">
        <f>IF(LOCAUX!B198=0,"",LOCAUX!B198)</f>
        <v>salle de cours G113</v>
      </c>
      <c r="C198" s="7" t="str">
        <f>IF(LOCAUX!C198=0,"",LOCAUX!C198)</f>
        <v>G</v>
      </c>
      <c r="D198" s="7" t="str">
        <f>IF(LOCAUX!D198=0,"",LOCAUX!D198)</f>
        <v>01 - Niveau 1</v>
      </c>
      <c r="E198" s="7">
        <f>IF(LOCAUX!E198=0,"",LOCAUX!E198)</f>
        <v>53.23</v>
      </c>
      <c r="F198" s="7">
        <f>IF(LOCAUX!F198=0,"",LOCAUX!F198)</f>
        <v>2.85</v>
      </c>
      <c r="G198" s="7">
        <f>IF(LOCAUX!G198=0,"",LOCAUX!G198)</f>
        <v>151.7055</v>
      </c>
      <c r="H198" s="7">
        <v>15</v>
      </c>
      <c r="I198" s="10">
        <v>18</v>
      </c>
      <c r="J198" s="5"/>
      <c r="K198" s="5">
        <v>270</v>
      </c>
      <c r="L198" s="5"/>
      <c r="M198" s="5"/>
      <c r="N198" s="55" t="s">
        <v>38</v>
      </c>
    </row>
    <row r="199" spans="1:14" ht="20.100000000000001" customHeight="1" x14ac:dyDescent="0.25">
      <c r="A199" s="7" t="str">
        <f>IF(LOCAUX!A199=0,"",LOCAUX!A199)</f>
        <v>113</v>
      </c>
      <c r="B199" s="7" t="str">
        <f>IF(LOCAUX!B199=0,"",LOCAUX!B199)</f>
        <v>local électrique</v>
      </c>
      <c r="C199" s="7" t="str">
        <f>IF(LOCAUX!C199=0,"",LOCAUX!C199)</f>
        <v>G</v>
      </c>
      <c r="D199" s="7" t="str">
        <f>IF(LOCAUX!D199=0,"",LOCAUX!D199)</f>
        <v>01 - Niveau 1</v>
      </c>
      <c r="E199" s="7" t="str">
        <f>IF(LOCAUX!E199=0,"",LOCAUX!E199)</f>
        <v/>
      </c>
      <c r="F199" s="7">
        <f>IF(LOCAUX!F199=0,"",LOCAUX!F199)</f>
        <v>2.85</v>
      </c>
      <c r="G199" s="7" t="str">
        <f>IF(LOCAUX!G199=0,"",LOCAUX!G199)</f>
        <v/>
      </c>
      <c r="H199" s="7" t="str">
        <f>IF(LOCAUX!H199=0,"",LOCAUX!H199)</f>
        <v>-</v>
      </c>
      <c r="I199" s="10"/>
      <c r="J199" s="5"/>
      <c r="K199" s="5"/>
      <c r="L199" s="5"/>
      <c r="M199" s="5" t="s">
        <v>353</v>
      </c>
      <c r="N199" s="55" t="s">
        <v>38</v>
      </c>
    </row>
    <row r="200" spans="1:14" ht="20.100000000000001" customHeight="1" x14ac:dyDescent="0.25">
      <c r="A200" s="7">
        <f>IF(LOCAUX!A200=0,"",LOCAUX!A200)</f>
        <v>114</v>
      </c>
      <c r="B200" s="7" t="str">
        <f>IF(LOCAUX!B200=0,"",LOCAUX!B200)</f>
        <v>salle de cours G114</v>
      </c>
      <c r="C200" s="7" t="str">
        <f>IF(LOCAUX!C200=0,"",LOCAUX!C200)</f>
        <v>G</v>
      </c>
      <c r="D200" s="7" t="str">
        <f>IF(LOCAUX!D200=0,"",LOCAUX!D200)</f>
        <v>01 - Niveau 1</v>
      </c>
      <c r="E200" s="7">
        <f>IF(LOCAUX!E200=0,"",LOCAUX!E200)</f>
        <v>63.53</v>
      </c>
      <c r="F200" s="7">
        <f>IF(LOCAUX!F200=0,"",LOCAUX!F200)</f>
        <v>2.85</v>
      </c>
      <c r="G200" s="7">
        <f>IF(LOCAUX!G200=0,"",LOCAUX!G200)</f>
        <v>181.06050000000002</v>
      </c>
      <c r="H200" s="7">
        <v>15</v>
      </c>
      <c r="I200" s="10">
        <v>18</v>
      </c>
      <c r="J200" s="5"/>
      <c r="K200" s="5">
        <v>270</v>
      </c>
      <c r="L200" s="5"/>
      <c r="M200" s="5" t="s">
        <v>353</v>
      </c>
      <c r="N200" s="55" t="s">
        <v>38</v>
      </c>
    </row>
    <row r="201" spans="1:14" ht="20.100000000000001" customHeight="1" x14ac:dyDescent="0.25">
      <c r="A201" s="7" t="str">
        <f>IF(LOCAUX!A201=0,"",LOCAUX!A201)</f>
        <v>115</v>
      </c>
      <c r="B201" s="7" t="str">
        <f>IF(LOCAUX!B201=0,"",LOCAUX!B201)</f>
        <v>salle de cours G115</v>
      </c>
      <c r="C201" s="7" t="str">
        <f>IF(LOCAUX!C201=0,"",LOCAUX!C201)</f>
        <v>G</v>
      </c>
      <c r="D201" s="7" t="str">
        <f>IF(LOCAUX!D201=0,"",LOCAUX!D201)</f>
        <v>01 - Niveau 1</v>
      </c>
      <c r="E201" s="7">
        <f>IF(LOCAUX!E201=0,"",LOCAUX!E201)</f>
        <v>56.83</v>
      </c>
      <c r="F201" s="7">
        <f>IF(LOCAUX!F201=0,"",LOCAUX!F201)</f>
        <v>2.85</v>
      </c>
      <c r="G201" s="7">
        <f>IF(LOCAUX!G201=0,"",LOCAUX!G201)</f>
        <v>161.96549999999999</v>
      </c>
      <c r="H201" s="7">
        <v>15</v>
      </c>
      <c r="I201" s="10">
        <v>18</v>
      </c>
      <c r="J201" s="5"/>
      <c r="K201" s="5">
        <v>270</v>
      </c>
      <c r="L201" s="5"/>
      <c r="M201" s="5"/>
      <c r="N201" s="55" t="s">
        <v>38</v>
      </c>
    </row>
    <row r="202" spans="1:14" ht="20.100000000000001" customHeight="1" x14ac:dyDescent="0.25">
      <c r="A202" s="7">
        <f>IF(LOCAUX!A202=0,"",LOCAUX!A202)</f>
        <v>116</v>
      </c>
      <c r="B202" s="7" t="str">
        <f>IF(LOCAUX!B202=0,"",LOCAUX!B202)</f>
        <v>salle de cours G116</v>
      </c>
      <c r="C202" s="7" t="str">
        <f>IF(LOCAUX!C202=0,"",LOCAUX!C202)</f>
        <v>G</v>
      </c>
      <c r="D202" s="7" t="str">
        <f>IF(LOCAUX!D202=0,"",LOCAUX!D202)</f>
        <v>01 - Niveau 1</v>
      </c>
      <c r="E202" s="7">
        <f>IF(LOCAUX!E202=0,"",LOCAUX!E202)</f>
        <v>53.21</v>
      </c>
      <c r="F202" s="7">
        <f>IF(LOCAUX!F202=0,"",LOCAUX!F202)</f>
        <v>2.85</v>
      </c>
      <c r="G202" s="7">
        <f>IF(LOCAUX!G202=0,"",LOCAUX!G202)</f>
        <v>151.64850000000001</v>
      </c>
      <c r="H202" s="7">
        <v>15</v>
      </c>
      <c r="I202" s="10">
        <v>18</v>
      </c>
      <c r="J202" s="5"/>
      <c r="K202" s="5">
        <v>270</v>
      </c>
      <c r="L202" s="5"/>
      <c r="M202" s="5" t="s">
        <v>353</v>
      </c>
      <c r="N202" s="55" t="s">
        <v>38</v>
      </c>
    </row>
    <row r="203" spans="1:14" ht="20.100000000000001" customHeight="1" x14ac:dyDescent="0.25">
      <c r="A203" s="7">
        <f>IF(LOCAUX!A203=0,"",LOCAUX!A203)</f>
        <v>118</v>
      </c>
      <c r="B203" s="7" t="str">
        <f>IF(LOCAUX!B203=0,"",LOCAUX!B203)</f>
        <v>bureaux enseignants</v>
      </c>
      <c r="C203" s="7" t="str">
        <f>IF(LOCAUX!C203=0,"",LOCAUX!C203)</f>
        <v>G</v>
      </c>
      <c r="D203" s="7" t="str">
        <f>IF(LOCAUX!D203=0,"",LOCAUX!D203)</f>
        <v>01 - Niveau 1</v>
      </c>
      <c r="E203" s="7">
        <f>IF(LOCAUX!E203=0,"",LOCAUX!E203)</f>
        <v>20.440000000000001</v>
      </c>
      <c r="F203" s="7">
        <f>IF(LOCAUX!F203=0,"",LOCAUX!F203)</f>
        <v>2.88</v>
      </c>
      <c r="G203" s="7">
        <f>IF(LOCAUX!G203=0,"",LOCAUX!G203)</f>
        <v>58.867200000000004</v>
      </c>
      <c r="H203" s="7">
        <f>IF(LOCAUX!H203=0,"",LOCAUX!H203)</f>
        <v>2</v>
      </c>
      <c r="I203" s="10">
        <v>25</v>
      </c>
      <c r="J203" s="5"/>
      <c r="K203" s="5">
        <f t="shared" ref="K203:K206" si="19">+I203*H203</f>
        <v>50</v>
      </c>
      <c r="L203" s="5"/>
      <c r="M203" s="5" t="s">
        <v>353</v>
      </c>
      <c r="N203" s="55" t="s">
        <v>38</v>
      </c>
    </row>
    <row r="204" spans="1:14" ht="20.100000000000001" customHeight="1" x14ac:dyDescent="0.25">
      <c r="A204" s="7" t="str">
        <f>IF(LOCAUX!A204=0,"",LOCAUX!A204)</f>
        <v>119</v>
      </c>
      <c r="B204" s="7" t="str">
        <f>IF(LOCAUX!B204=0,"",LOCAUX!B204)</f>
        <v>bureaux enseignants</v>
      </c>
      <c r="C204" s="7" t="str">
        <f>IF(LOCAUX!C204=0,"",LOCAUX!C204)</f>
        <v>G</v>
      </c>
      <c r="D204" s="7" t="str">
        <f>IF(LOCAUX!D204=0,"",LOCAUX!D204)</f>
        <v>01 - Niveau 1</v>
      </c>
      <c r="E204" s="7">
        <f>IF(LOCAUX!E204=0,"",LOCAUX!E204)</f>
        <v>26.2</v>
      </c>
      <c r="F204" s="7">
        <f>IF(LOCAUX!F204=0,"",LOCAUX!F204)</f>
        <v>2.85</v>
      </c>
      <c r="G204" s="7">
        <f>IF(LOCAUX!G204=0,"",LOCAUX!G204)</f>
        <v>74.67</v>
      </c>
      <c r="H204" s="7">
        <f>IF(LOCAUX!H204=0,"",LOCAUX!H204)</f>
        <v>3</v>
      </c>
      <c r="I204" s="10">
        <v>25</v>
      </c>
      <c r="J204" s="5"/>
      <c r="K204" s="5">
        <f t="shared" si="19"/>
        <v>75</v>
      </c>
      <c r="L204" s="5"/>
      <c r="M204" s="5" t="s">
        <v>353</v>
      </c>
      <c r="N204" s="55" t="s">
        <v>38</v>
      </c>
    </row>
    <row r="205" spans="1:14" ht="20.100000000000001" customHeight="1" x14ac:dyDescent="0.25">
      <c r="A205" s="7" t="str">
        <f>IF(LOCAUX!A205=0,"",LOCAUX!A205)</f>
        <v>120</v>
      </c>
      <c r="B205" s="7" t="str">
        <f>IF(LOCAUX!B205=0,"",LOCAUX!B205)</f>
        <v xml:space="preserve">local matériels </v>
      </c>
      <c r="C205" s="7" t="str">
        <f>IF(LOCAUX!C205=0,"",LOCAUX!C205)</f>
        <v>G</v>
      </c>
      <c r="D205" s="7" t="str">
        <f>IF(LOCAUX!D205=0,"",LOCAUX!D205)</f>
        <v>01 - Niveau 1</v>
      </c>
      <c r="E205" s="7">
        <f>IF(LOCAUX!E205=0,"",LOCAUX!E205)</f>
        <v>9.36</v>
      </c>
      <c r="F205" s="7">
        <f>IF(LOCAUX!F205=0,"",LOCAUX!F205)</f>
        <v>2.85</v>
      </c>
      <c r="G205" s="7">
        <f>IF(LOCAUX!G205=0,"",LOCAUX!G205)</f>
        <v>26.675999999999998</v>
      </c>
      <c r="H205" s="7" t="str">
        <f>IF(LOCAUX!H205=0,"",LOCAUX!H205)</f>
        <v>-</v>
      </c>
      <c r="I205" s="10"/>
      <c r="J205" s="5"/>
      <c r="K205" s="5"/>
      <c r="L205" s="5"/>
      <c r="M205" s="5"/>
      <c r="N205" s="55" t="s">
        <v>38</v>
      </c>
    </row>
    <row r="206" spans="1:14" ht="20.100000000000001" customHeight="1" x14ac:dyDescent="0.25">
      <c r="A206" s="7">
        <f>IF(LOCAUX!A206=0,"",LOCAUX!A206)</f>
        <v>121</v>
      </c>
      <c r="B206" s="7" t="str">
        <f>IF(LOCAUX!B206=0,"",LOCAUX!B206)</f>
        <v>salle de cours G121</v>
      </c>
      <c r="C206" s="7" t="str">
        <f>IF(LOCAUX!C206=0,"",LOCAUX!C206)</f>
        <v>G</v>
      </c>
      <c r="D206" s="7" t="str">
        <f>IF(LOCAUX!D206=0,"",LOCAUX!D206)</f>
        <v>01 - Niveau 1</v>
      </c>
      <c r="E206" s="7">
        <f>IF(LOCAUX!E206=0,"",LOCAUX!E206)</f>
        <v>58.3</v>
      </c>
      <c r="F206" s="7">
        <f>IF(LOCAUX!F206=0,"",LOCAUX!F206)</f>
        <v>2.85</v>
      </c>
      <c r="G206" s="7">
        <f>IF(LOCAUX!G206=0,"",LOCAUX!G206)</f>
        <v>166.155</v>
      </c>
      <c r="H206" s="7">
        <f>IF(LOCAUX!H206=0,"",LOCAUX!H206)</f>
        <v>35</v>
      </c>
      <c r="I206" s="10">
        <v>25</v>
      </c>
      <c r="J206" s="5"/>
      <c r="K206" s="5">
        <f t="shared" si="19"/>
        <v>875</v>
      </c>
      <c r="L206" s="5"/>
      <c r="M206" s="5" t="s">
        <v>353</v>
      </c>
      <c r="N206" s="55" t="s">
        <v>38</v>
      </c>
    </row>
    <row r="207" spans="1:14" ht="20.100000000000001" customHeight="1" x14ac:dyDescent="0.25">
      <c r="A207" s="7" t="str">
        <f>IF(LOCAUX!A207=0,"",LOCAUX!A207)</f>
        <v>122</v>
      </c>
      <c r="B207" s="7" t="str">
        <f>IF(LOCAUX!B207=0,"",LOCAUX!B207)</f>
        <v>salle de pause</v>
      </c>
      <c r="C207" s="7" t="str">
        <f>IF(LOCAUX!C207=0,"",LOCAUX!C207)</f>
        <v>G</v>
      </c>
      <c r="D207" s="7" t="str">
        <f>IF(LOCAUX!D207=0,"",LOCAUX!D207)</f>
        <v>01 - Niveau 1</v>
      </c>
      <c r="E207" s="7">
        <f>IF(LOCAUX!E207=0,"",LOCAUX!E207)</f>
        <v>22.74</v>
      </c>
      <c r="F207" s="7">
        <f>IF(LOCAUX!F207=0,"",LOCAUX!F207)</f>
        <v>2.88</v>
      </c>
      <c r="G207" s="7">
        <f>IF(LOCAUX!G207=0,"",LOCAUX!G207)</f>
        <v>65.491199999999992</v>
      </c>
      <c r="H207" s="7">
        <f>IF(LOCAUX!H207=0,"",LOCAUX!H207)</f>
        <v>8</v>
      </c>
      <c r="I207" s="10">
        <v>30</v>
      </c>
      <c r="J207" s="5"/>
      <c r="K207" s="5">
        <f>+I207*H207</f>
        <v>240</v>
      </c>
      <c r="L207" s="5"/>
      <c r="M207" s="5" t="s">
        <v>353</v>
      </c>
      <c r="N207" s="55" t="s">
        <v>38</v>
      </c>
    </row>
    <row r="208" spans="1:14" ht="20.100000000000001" customHeight="1" x14ac:dyDescent="0.25">
      <c r="A208" s="7" t="str">
        <f>IF(LOCAUX!A208=0,"",LOCAUX!A208)</f>
        <v>123</v>
      </c>
      <c r="B208" s="7" t="str">
        <f>IF(LOCAUX!B208=0,"",LOCAUX!B208)</f>
        <v>bureaux enseignants</v>
      </c>
      <c r="C208" s="7" t="str">
        <f>IF(LOCAUX!C208=0,"",LOCAUX!C208)</f>
        <v>G</v>
      </c>
      <c r="D208" s="7" t="str">
        <f>IF(LOCAUX!D208=0,"",LOCAUX!D208)</f>
        <v>01 - Niveau 1</v>
      </c>
      <c r="E208" s="7">
        <f>IF(LOCAUX!E208=0,"",LOCAUX!E208)</f>
        <v>17.59</v>
      </c>
      <c r="F208" s="7">
        <f>IF(LOCAUX!F208=0,"",LOCAUX!F208)</f>
        <v>2.89</v>
      </c>
      <c r="G208" s="7">
        <f>IF(LOCAUX!G208=0,"",LOCAUX!G208)</f>
        <v>50.835100000000004</v>
      </c>
      <c r="H208" s="7">
        <f>IF(LOCAUX!H208=0,"",LOCAUX!H208)</f>
        <v>2</v>
      </c>
      <c r="I208" s="10">
        <v>25</v>
      </c>
      <c r="J208" s="5"/>
      <c r="K208" s="5">
        <f>+I208*H208</f>
        <v>50</v>
      </c>
      <c r="L208" s="5"/>
      <c r="M208" s="5" t="s">
        <v>353</v>
      </c>
      <c r="N208" s="55" t="s">
        <v>38</v>
      </c>
    </row>
    <row r="209" spans="1:14" ht="20.100000000000001" customHeight="1" x14ac:dyDescent="0.25">
      <c r="A209" s="7" t="str">
        <f>IF(LOCAUX!A209=0,"",LOCAUX!A209)</f>
        <v>124</v>
      </c>
      <c r="B209" s="7" t="str">
        <f>IF(LOCAUX!B209=0,"",LOCAUX!B209)</f>
        <v>bureaux enseignants</v>
      </c>
      <c r="C209" s="7" t="str">
        <f>IF(LOCAUX!C209=0,"",LOCAUX!C209)</f>
        <v>G</v>
      </c>
      <c r="D209" s="7" t="str">
        <f>IF(LOCAUX!D209=0,"",LOCAUX!D209)</f>
        <v>01 - Niveau 1</v>
      </c>
      <c r="E209" s="7">
        <f>IF(LOCAUX!E209=0,"",LOCAUX!E209)</f>
        <v>18.399999999999999</v>
      </c>
      <c r="F209" s="7">
        <f>IF(LOCAUX!F209=0,"",LOCAUX!F209)</f>
        <v>2.89</v>
      </c>
      <c r="G209" s="7">
        <f>IF(LOCAUX!G209=0,"",LOCAUX!G209)</f>
        <v>53.175999999999995</v>
      </c>
      <c r="H209" s="7">
        <f>IF(LOCAUX!H209=0,"",LOCAUX!H209)</f>
        <v>2</v>
      </c>
      <c r="I209" s="10">
        <v>25</v>
      </c>
      <c r="J209" s="5"/>
      <c r="K209" s="5">
        <f>+I209*H209</f>
        <v>50</v>
      </c>
      <c r="L209" s="5"/>
      <c r="M209" s="5" t="s">
        <v>353</v>
      </c>
      <c r="N209" s="55" t="s">
        <v>38</v>
      </c>
    </row>
    <row r="210" spans="1:14" ht="20.100000000000001" customHeight="1" x14ac:dyDescent="0.25">
      <c r="A210" s="7" t="str">
        <f>IF(LOCAUX!A210=0,"",LOCAUX!A210)</f>
        <v>125</v>
      </c>
      <c r="B210" s="7" t="str">
        <f>IF(LOCAUX!B210=0,"",LOCAUX!B210)</f>
        <v>bureaux enseignants</v>
      </c>
      <c r="C210" s="7" t="str">
        <f>IF(LOCAUX!C210=0,"",LOCAUX!C210)</f>
        <v>G</v>
      </c>
      <c r="D210" s="7" t="str">
        <f>IF(LOCAUX!D210=0,"",LOCAUX!D210)</f>
        <v>01 - Niveau 1</v>
      </c>
      <c r="E210" s="7">
        <f>IF(LOCAUX!E210=0,"",LOCAUX!E210)</f>
        <v>18.43</v>
      </c>
      <c r="F210" s="7">
        <f>IF(LOCAUX!F210=0,"",LOCAUX!F210)</f>
        <v>2.85</v>
      </c>
      <c r="G210" s="7">
        <f>IF(LOCAUX!G210=0,"",LOCAUX!G210)</f>
        <v>52.525500000000001</v>
      </c>
      <c r="H210" s="7">
        <f>IF(LOCAUX!H210=0,"",LOCAUX!H210)</f>
        <v>2</v>
      </c>
      <c r="I210" s="10">
        <v>25</v>
      </c>
      <c r="J210" s="5"/>
      <c r="K210" s="5">
        <f>+I210*H210</f>
        <v>50</v>
      </c>
      <c r="L210" s="5"/>
      <c r="M210" s="5" t="s">
        <v>353</v>
      </c>
      <c r="N210" s="55" t="s">
        <v>38</v>
      </c>
    </row>
    <row r="211" spans="1:14" ht="20.100000000000001" customHeight="1" x14ac:dyDescent="0.25">
      <c r="A211" s="7" t="str">
        <f>IF(LOCAUX!A211=0,"",LOCAUX!A211)</f>
        <v>126</v>
      </c>
      <c r="B211" s="7" t="str">
        <f>IF(LOCAUX!B211=0,"",LOCAUX!B211)</f>
        <v>bureaux enseignants</v>
      </c>
      <c r="C211" s="7" t="str">
        <f>IF(LOCAUX!C211=0,"",LOCAUX!C211)</f>
        <v>G</v>
      </c>
      <c r="D211" s="7" t="str">
        <f>IF(LOCAUX!D211=0,"",LOCAUX!D211)</f>
        <v>01 - Niveau 1</v>
      </c>
      <c r="E211" s="7">
        <f>IF(LOCAUX!E211=0,"",LOCAUX!E211)</f>
        <v>18.47</v>
      </c>
      <c r="F211" s="7">
        <f>IF(LOCAUX!F211=0,"",LOCAUX!F211)</f>
        <v>2.85</v>
      </c>
      <c r="G211" s="7">
        <f>IF(LOCAUX!G211=0,"",LOCAUX!G211)</f>
        <v>52.639499999999998</v>
      </c>
      <c r="H211" s="7">
        <f>IF(LOCAUX!H211=0,"",LOCAUX!H211)</f>
        <v>2</v>
      </c>
      <c r="I211" s="10">
        <v>25</v>
      </c>
      <c r="J211" s="5"/>
      <c r="K211" s="5">
        <f>+I211*H211</f>
        <v>50</v>
      </c>
      <c r="L211" s="5"/>
      <c r="M211" s="5" t="s">
        <v>353</v>
      </c>
      <c r="N211" s="55" t="s">
        <v>38</v>
      </c>
    </row>
    <row r="212" spans="1:14" ht="20.100000000000001" customHeight="1" x14ac:dyDescent="0.25">
      <c r="A212" s="7">
        <f>IF(LOCAUX!A212=0,"",LOCAUX!A212)</f>
        <v>127</v>
      </c>
      <c r="B212" s="7" t="str">
        <f>IF(LOCAUX!B212=0,"",LOCAUX!B212)</f>
        <v>Dégagement</v>
      </c>
      <c r="C212" s="7" t="str">
        <f>IF(LOCAUX!C212=0,"",LOCAUX!C212)</f>
        <v>G</v>
      </c>
      <c r="D212" s="7" t="str">
        <f>IF(LOCAUX!D212=0,"",LOCAUX!D212)</f>
        <v>01 - Niveau 1</v>
      </c>
      <c r="E212" s="7">
        <f>IF(LOCAUX!E212=0,"",LOCAUX!E212)</f>
        <v>52.03</v>
      </c>
      <c r="F212" s="7">
        <f>IF(LOCAUX!F212=0,"",LOCAUX!F212)</f>
        <v>2.5</v>
      </c>
      <c r="G212" s="7">
        <f>IF(LOCAUX!G212=0,"",LOCAUX!G212)</f>
        <v>130.07499999999999</v>
      </c>
      <c r="H212" s="7" t="str">
        <f>IF(LOCAUX!H212=0,"",LOCAUX!H212)</f>
        <v/>
      </c>
      <c r="I212" s="10"/>
      <c r="J212" s="5"/>
      <c r="K212" s="5"/>
      <c r="L212" s="5"/>
      <c r="M212" s="5"/>
      <c r="N212" s="55" t="s">
        <v>38</v>
      </c>
    </row>
    <row r="213" spans="1:14" ht="20.100000000000001" customHeight="1" x14ac:dyDescent="0.25">
      <c r="A213" s="7" t="str">
        <f>IF(LOCAUX!A213=0,"",LOCAUX!A213)</f>
        <v>128</v>
      </c>
      <c r="B213" s="7" t="str">
        <f>IF(LOCAUX!B213=0,"",LOCAUX!B213)</f>
        <v>Reprographie</v>
      </c>
      <c r="C213" s="7" t="str">
        <f>IF(LOCAUX!C213=0,"",LOCAUX!C213)</f>
        <v>G</v>
      </c>
      <c r="D213" s="7" t="str">
        <f>IF(LOCAUX!D213=0,"",LOCAUX!D213)</f>
        <v>01 - Niveau 1</v>
      </c>
      <c r="E213" s="7">
        <f>IF(LOCAUX!E213=0,"",LOCAUX!E213)</f>
        <v>7.72</v>
      </c>
      <c r="F213" s="7">
        <f>IF(LOCAUX!F213=0,"",LOCAUX!F213)</f>
        <v>2.85</v>
      </c>
      <c r="G213" s="7">
        <f>IF(LOCAUX!G213=0,"",LOCAUX!G213)</f>
        <v>22.001999999999999</v>
      </c>
      <c r="H213" s="7" t="str">
        <f>IF(LOCAUX!H213=0,"",LOCAUX!H213)</f>
        <v>-</v>
      </c>
      <c r="I213" s="10"/>
      <c r="J213" s="5"/>
      <c r="K213" s="5"/>
      <c r="L213" s="5"/>
      <c r="M213" s="5"/>
      <c r="N213" s="55" t="s">
        <v>38</v>
      </c>
    </row>
    <row r="214" spans="1:14" ht="20.100000000000001" customHeight="1" x14ac:dyDescent="0.25">
      <c r="A214" s="7" t="str">
        <f>IF(LOCAUX!A214=0,"",LOCAUX!A214)</f>
        <v>129</v>
      </c>
      <c r="B214" s="7" t="str">
        <f>IF(LOCAUX!B214=0,"",LOCAUX!B214)</f>
        <v>Bureau secrétariat GEA</v>
      </c>
      <c r="C214" s="7" t="str">
        <f>IF(LOCAUX!C214=0,"",LOCAUX!C214)</f>
        <v>G</v>
      </c>
      <c r="D214" s="7" t="str">
        <f>IF(LOCAUX!D214=0,"",LOCAUX!D214)</f>
        <v>01 - Niveau 1</v>
      </c>
      <c r="E214" s="7">
        <f>IF(LOCAUX!E214=0,"",LOCAUX!E214)</f>
        <v>23.06</v>
      </c>
      <c r="F214" s="7">
        <f>IF(LOCAUX!F214=0,"",LOCAUX!F214)</f>
        <v>2.92</v>
      </c>
      <c r="G214" s="7">
        <f>IF(LOCAUX!G214=0,"",LOCAUX!G214)</f>
        <v>67.3352</v>
      </c>
      <c r="H214" s="7">
        <f>IF(LOCAUX!H214=0,"",LOCAUX!H214)</f>
        <v>2</v>
      </c>
      <c r="I214" s="10">
        <v>25</v>
      </c>
      <c r="J214" s="5"/>
      <c r="K214" s="5">
        <f>+I214*H214</f>
        <v>50</v>
      </c>
      <c r="L214" s="5"/>
      <c r="M214" s="5" t="s">
        <v>353</v>
      </c>
      <c r="N214" s="55" t="s">
        <v>38</v>
      </c>
    </row>
    <row r="215" spans="1:14" ht="20.100000000000001" customHeight="1" x14ac:dyDescent="0.25">
      <c r="A215" s="7" t="str">
        <f>IF(LOCAUX!A215=0,"",LOCAUX!A215)</f>
        <v>130</v>
      </c>
      <c r="B215" s="7" t="str">
        <f>IF(LOCAUX!B215=0,"",LOCAUX!B215)</f>
        <v>Salle de réunion</v>
      </c>
      <c r="C215" s="7" t="str">
        <f>IF(LOCAUX!C215=0,"",LOCAUX!C215)</f>
        <v>G</v>
      </c>
      <c r="D215" s="7" t="str">
        <f>IF(LOCAUX!D215=0,"",LOCAUX!D215)</f>
        <v>01 - Niveau 1</v>
      </c>
      <c r="E215" s="7">
        <f>IF(LOCAUX!E215=0,"",LOCAUX!E215)</f>
        <v>34.119999999999997</v>
      </c>
      <c r="F215" s="7">
        <f>IF(LOCAUX!F215=0,"",LOCAUX!F215)</f>
        <v>2.92</v>
      </c>
      <c r="G215" s="7">
        <f>IF(LOCAUX!G215=0,"",LOCAUX!G215)</f>
        <v>99.630399999999995</v>
      </c>
      <c r="H215" s="7">
        <f>IF(LOCAUX!H215=0,"",LOCAUX!H215)</f>
        <v>10</v>
      </c>
      <c r="I215" s="10">
        <v>25</v>
      </c>
      <c r="J215" s="5"/>
      <c r="K215" s="5">
        <f>+I215*H215</f>
        <v>250</v>
      </c>
      <c r="L215" s="5"/>
      <c r="M215" s="5" t="s">
        <v>353</v>
      </c>
      <c r="N215" s="55" t="s">
        <v>38</v>
      </c>
    </row>
    <row r="216" spans="1:14" ht="20.100000000000001" customHeight="1" x14ac:dyDescent="0.25">
      <c r="A216" s="7" t="str">
        <f>IF(LOCAUX!A216=0,"",LOCAUX!A216)</f>
        <v>008</v>
      </c>
      <c r="B216" s="7" t="str">
        <f>IF(LOCAUX!B216=0,"",LOCAUX!B216)</f>
        <v>Dégagement</v>
      </c>
      <c r="C216" s="7" t="str">
        <f>IF(LOCAUX!C216=0,"",LOCAUX!C216)</f>
        <v>E</v>
      </c>
      <c r="D216" s="7" t="str">
        <f>IF(LOCAUX!D216=0,"",LOCAUX!D216)</f>
        <v>00 - Niveau 0</v>
      </c>
      <c r="E216" s="7">
        <f>IF(LOCAUX!E216=0,"",LOCAUX!E216)</f>
        <v>39.840000000000003</v>
      </c>
      <c r="F216" s="7">
        <f>IF(LOCAUX!F216=0,"",LOCAUX!F216)</f>
        <v>5.98</v>
      </c>
      <c r="G216" s="7">
        <f>IF(LOCAUX!G216=0,"",LOCAUX!G216)</f>
        <v>238.24320000000003</v>
      </c>
      <c r="H216" s="7" t="str">
        <f>IF(LOCAUX!H216=0,"",LOCAUX!H216)</f>
        <v/>
      </c>
      <c r="I216" s="10"/>
      <c r="J216" s="5"/>
      <c r="K216" s="5"/>
      <c r="L216" s="5"/>
      <c r="M216" s="5"/>
      <c r="N216" s="5"/>
    </row>
    <row r="217" spans="1:14" ht="20.100000000000001" customHeight="1" x14ac:dyDescent="0.25">
      <c r="A217" s="7" t="str">
        <f>IF(LOCAUX!A217=0,"",LOCAUX!A217)</f>
        <v>037</v>
      </c>
      <c r="B217" s="7" t="str">
        <f>IF(LOCAUX!B217=0,"",LOCAUX!B217)</f>
        <v>Dégagement</v>
      </c>
      <c r="C217" s="7" t="str">
        <f>IF(LOCAUX!C217=0,"",LOCAUX!C217)</f>
        <v>E</v>
      </c>
      <c r="D217" s="7" t="str">
        <f>IF(LOCAUX!D217=0,"",LOCAUX!D217)</f>
        <v>00 - Niveau 0</v>
      </c>
      <c r="E217" s="7">
        <f>IF(LOCAUX!E217=0,"",LOCAUX!E217)</f>
        <v>16.47</v>
      </c>
      <c r="F217" s="7">
        <f>IF(LOCAUX!F217=0,"",LOCAUX!F217)</f>
        <v>2.7</v>
      </c>
      <c r="G217" s="7">
        <f>IF(LOCAUX!G217=0,"",LOCAUX!G217)</f>
        <v>44.469000000000001</v>
      </c>
      <c r="H217" s="7" t="str">
        <f>IF(LOCAUX!H217=0,"",LOCAUX!H217)</f>
        <v/>
      </c>
      <c r="I217" s="10"/>
      <c r="J217" s="5"/>
      <c r="K217" s="5"/>
      <c r="L217" s="5"/>
      <c r="M217" s="5"/>
      <c r="N217" s="5"/>
    </row>
    <row r="218" spans="1:14" ht="20.100000000000001" customHeight="1" x14ac:dyDescent="0.25">
      <c r="A218" s="7">
        <f>IF(LOCAUX!A218=0,"",LOCAUX!A218)</f>
        <v>103</v>
      </c>
      <c r="B218" s="7" t="str">
        <f>IF(LOCAUX!B218=0,"",LOCAUX!B218)</f>
        <v>Dégagement</v>
      </c>
      <c r="C218" s="7" t="str">
        <f>IF(LOCAUX!C218=0,"",LOCAUX!C218)</f>
        <v>E</v>
      </c>
      <c r="D218" s="7" t="str">
        <f>IF(LOCAUX!D218=0,"",LOCAUX!D218)</f>
        <v>01 - Niveau 1</v>
      </c>
      <c r="E218" s="7">
        <f>IF(LOCAUX!E218=0,"",LOCAUX!E218)</f>
        <v>40.200000000000003</v>
      </c>
      <c r="F218" s="7">
        <f>IF(LOCAUX!F218=0,"",LOCAUX!F218)</f>
        <v>2.79</v>
      </c>
      <c r="G218" s="7">
        <f>IF(LOCAUX!G218=0,"",LOCAUX!G218)</f>
        <v>112.15800000000002</v>
      </c>
      <c r="H218" s="7" t="str">
        <f>IF(LOCAUX!H218=0,"",LOCAUX!H218)</f>
        <v/>
      </c>
      <c r="I218" s="10"/>
      <c r="J218" s="5"/>
      <c r="K218" s="5"/>
      <c r="L218" s="5"/>
      <c r="M218" s="5"/>
      <c r="N218" s="5"/>
    </row>
    <row r="219" spans="1:14" ht="20.100000000000001" customHeight="1" x14ac:dyDescent="0.25">
      <c r="A219" s="7">
        <f>IF(LOCAUX!A219=0,"",LOCAUX!A219)</f>
        <v>104</v>
      </c>
      <c r="B219" s="7" t="str">
        <f>IF(LOCAUX!B219=0,"",LOCAUX!B219)</f>
        <v>Bureau</v>
      </c>
      <c r="C219" s="7" t="str">
        <f>IF(LOCAUX!C219=0,"",LOCAUX!C219)</f>
        <v>E</v>
      </c>
      <c r="D219" s="7" t="str">
        <f>IF(LOCAUX!D219=0,"",LOCAUX!D219)</f>
        <v>01 - Niveau 1</v>
      </c>
      <c r="E219" s="7">
        <f>IF(LOCAUX!E219=0,"",LOCAUX!E219)</f>
        <v>12</v>
      </c>
      <c r="F219" s="7">
        <f>IF(LOCAUX!F219=0,"",LOCAUX!F219)</f>
        <v>2.69</v>
      </c>
      <c r="G219" s="7">
        <f>IF(LOCAUX!G219=0,"",LOCAUX!G219)</f>
        <v>32.28</v>
      </c>
      <c r="H219" s="7" t="str">
        <f>IF(LOCAUX!H219=0,"",LOCAUX!H219)</f>
        <v/>
      </c>
      <c r="I219" s="10"/>
      <c r="J219" s="5"/>
      <c r="K219" s="5"/>
      <c r="L219" s="5"/>
      <c r="M219" s="5"/>
      <c r="N219" s="5"/>
    </row>
    <row r="220" spans="1:14" ht="20.100000000000001" customHeight="1" x14ac:dyDescent="0.25">
      <c r="A220" s="7">
        <f>IF(LOCAUX!A220=0,"",LOCAUX!A220)</f>
        <v>105</v>
      </c>
      <c r="B220" s="7" t="str">
        <f>IF(LOCAUX!B220=0,"",LOCAUX!B220)</f>
        <v xml:space="preserve">Bureau compta. </v>
      </c>
      <c r="C220" s="7" t="str">
        <f>IF(LOCAUX!C220=0,"",LOCAUX!C220)</f>
        <v>E</v>
      </c>
      <c r="D220" s="7" t="str">
        <f>IF(LOCAUX!D220=0,"",LOCAUX!D220)</f>
        <v>01 - Niveau 1</v>
      </c>
      <c r="E220" s="7">
        <f>IF(LOCAUX!E220=0,"",LOCAUX!E220)</f>
        <v>12.04</v>
      </c>
      <c r="F220" s="7">
        <f>IF(LOCAUX!F220=0,"",LOCAUX!F220)</f>
        <v>2.69</v>
      </c>
      <c r="G220" s="7">
        <f>IF(LOCAUX!G220=0,"",LOCAUX!G220)</f>
        <v>32.387599999999999</v>
      </c>
      <c r="H220" s="7" t="str">
        <f>IF(LOCAUX!H220=0,"",LOCAUX!H220)</f>
        <v/>
      </c>
      <c r="I220" s="10"/>
      <c r="J220" s="5"/>
      <c r="K220" s="5"/>
      <c r="L220" s="5"/>
      <c r="M220" s="5"/>
      <c r="N220" s="5"/>
    </row>
    <row r="221" spans="1:14" ht="20.100000000000001" customHeight="1" x14ac:dyDescent="0.25">
      <c r="A221" s="7">
        <f>IF(LOCAUX!A221=0,"",LOCAUX!A221)</f>
        <v>120</v>
      </c>
      <c r="B221" s="7" t="str">
        <f>IF(LOCAUX!B221=0,"",LOCAUX!B221)</f>
        <v>Dégagement</v>
      </c>
      <c r="C221" s="7" t="str">
        <f>IF(LOCAUX!C221=0,"",LOCAUX!C221)</f>
        <v>E</v>
      </c>
      <c r="D221" s="7" t="str">
        <f>IF(LOCAUX!D221=0,"",LOCAUX!D221)</f>
        <v>01 - Niveau 1</v>
      </c>
      <c r="E221" s="7">
        <f>IF(LOCAUX!E221=0,"",LOCAUX!E221)</f>
        <v>48.19</v>
      </c>
      <c r="F221" s="7">
        <f>IF(LOCAUX!F221=0,"",LOCAUX!F221)</f>
        <v>2.66</v>
      </c>
      <c r="G221" s="7">
        <f>IF(LOCAUX!G221=0,"",LOCAUX!G221)</f>
        <v>128.18539999999999</v>
      </c>
      <c r="H221" s="7" t="str">
        <f>IF(LOCAUX!H221=0,"",LOCAUX!H221)</f>
        <v/>
      </c>
      <c r="I221" s="10"/>
      <c r="J221" s="5"/>
      <c r="K221" s="5"/>
      <c r="L221" s="5"/>
      <c r="M221" s="5"/>
      <c r="N221" s="5"/>
    </row>
    <row r="222" spans="1:14" ht="20.100000000000001" customHeight="1" x14ac:dyDescent="0.25">
      <c r="A222" s="7">
        <f>IF(LOCAUX!A222=0,"",LOCAUX!A222)</f>
        <v>303</v>
      </c>
      <c r="B222" s="7" t="str">
        <f>IF(LOCAUX!B222=0,"",LOCAUX!B222)</f>
        <v>Dégagement</v>
      </c>
      <c r="C222" s="7" t="str">
        <f>IF(LOCAUX!C222=0,"",LOCAUX!C222)</f>
        <v>E</v>
      </c>
      <c r="D222" s="7" t="str">
        <f>IF(LOCAUX!D222=0,"",LOCAUX!D222)</f>
        <v>03 - Niveau 3</v>
      </c>
      <c r="E222" s="7">
        <f>IF(LOCAUX!E222=0,"",LOCAUX!E222)</f>
        <v>13.73</v>
      </c>
      <c r="F222" s="7">
        <f>IF(LOCAUX!F222=0,"",LOCAUX!F222)</f>
        <v>2.54</v>
      </c>
      <c r="G222" s="7">
        <f>IF(LOCAUX!G222=0,"",LOCAUX!G222)</f>
        <v>34.874200000000002</v>
      </c>
      <c r="H222" s="7" t="str">
        <f>IF(LOCAUX!H222=0,"",LOCAUX!H222)</f>
        <v/>
      </c>
      <c r="I222" s="10"/>
      <c r="J222" s="5"/>
      <c r="K222" s="5"/>
      <c r="L222" s="5"/>
      <c r="M222" s="5"/>
      <c r="N222" s="5"/>
    </row>
    <row r="223" spans="1:14" ht="20.100000000000001" customHeight="1" x14ac:dyDescent="0.25">
      <c r="A223" s="7">
        <f>IF(LOCAUX!A223=0,"",LOCAUX!A223)</f>
        <v>305</v>
      </c>
      <c r="B223" s="7" t="str">
        <f>IF(LOCAUX!B223=0,"",LOCAUX!B223)</f>
        <v>Dégagement</v>
      </c>
      <c r="C223" s="7" t="str">
        <f>IF(LOCAUX!C223=0,"",LOCAUX!C223)</f>
        <v>E</v>
      </c>
      <c r="D223" s="7" t="str">
        <f>IF(LOCAUX!D223=0,"",LOCAUX!D223)</f>
        <v>03 - Niveau 3</v>
      </c>
      <c r="E223" s="7">
        <f>IF(LOCAUX!E223=0,"",LOCAUX!E223)</f>
        <v>17.09</v>
      </c>
      <c r="F223" s="7">
        <f>IF(LOCAUX!F223=0,"",LOCAUX!F223)</f>
        <v>2.72</v>
      </c>
      <c r="G223" s="7">
        <f>IF(LOCAUX!G223=0,"",LOCAUX!G223)</f>
        <v>46.4848</v>
      </c>
      <c r="H223" s="7" t="str">
        <f>IF(LOCAUX!H223=0,"",LOCAUX!H223)</f>
        <v/>
      </c>
      <c r="I223" s="10"/>
      <c r="J223" s="5"/>
      <c r="K223" s="5"/>
      <c r="L223" s="5"/>
      <c r="M223" s="5"/>
      <c r="N223" s="5"/>
    </row>
    <row r="224" spans="1:14" ht="20.100000000000001" customHeight="1" x14ac:dyDescent="0.25">
      <c r="A224" s="7">
        <f>IF(LOCAUX!A224=0,"",LOCAUX!A224)</f>
        <v>308</v>
      </c>
      <c r="B224" s="7" t="str">
        <f>IF(LOCAUX!B224=0,"",LOCAUX!B224)</f>
        <v>Dégagement</v>
      </c>
      <c r="C224" s="7" t="str">
        <f>IF(LOCAUX!C224=0,"",LOCAUX!C224)</f>
        <v>E</v>
      </c>
      <c r="D224" s="7" t="str">
        <f>IF(LOCAUX!D224=0,"",LOCAUX!D224)</f>
        <v>03 - Niveau 3</v>
      </c>
      <c r="E224" s="7">
        <f>IF(LOCAUX!E224=0,"",LOCAUX!E224)</f>
        <v>14.14</v>
      </c>
      <c r="F224" s="7">
        <f>IF(LOCAUX!F224=0,"",LOCAUX!F224)</f>
        <v>2.56</v>
      </c>
      <c r="G224" s="7">
        <f>IF(LOCAUX!G224=0,"",LOCAUX!G224)</f>
        <v>36.198399999999999</v>
      </c>
      <c r="H224" s="7" t="str">
        <f>IF(LOCAUX!H224=0,"",LOCAUX!H224)</f>
        <v/>
      </c>
      <c r="I224" s="10"/>
      <c r="J224" s="5"/>
      <c r="K224" s="5"/>
      <c r="L224" s="5"/>
      <c r="M224" s="5"/>
      <c r="N224" s="5"/>
    </row>
    <row r="225" spans="1:14" ht="20.100000000000001" customHeight="1" x14ac:dyDescent="0.25">
      <c r="A225" s="7">
        <f>IF(LOCAUX!A225=0,"",LOCAUX!A225)</f>
        <v>409</v>
      </c>
      <c r="B225" s="7" t="str">
        <f>IF(LOCAUX!B225=0,"",LOCAUX!B225)</f>
        <v>Dégagement</v>
      </c>
      <c r="C225" s="7" t="str">
        <f>IF(LOCAUX!C225=0,"",LOCAUX!C225)</f>
        <v>E</v>
      </c>
      <c r="D225" s="7" t="str">
        <f>IF(LOCAUX!D225=0,"",LOCAUX!D225)</f>
        <v>04 - Niveau 4</v>
      </c>
      <c r="E225" s="7">
        <f>IF(LOCAUX!E225=0,"",LOCAUX!E225)</f>
        <v>17.93</v>
      </c>
      <c r="F225" s="7">
        <f>IF(LOCAUX!F225=0,"",LOCAUX!F225)</f>
        <v>2.48</v>
      </c>
      <c r="G225" s="7">
        <f>IF(LOCAUX!G225=0,"",LOCAUX!G225)</f>
        <v>44.4664</v>
      </c>
      <c r="H225" s="7" t="str">
        <f>IF(LOCAUX!H225=0,"",LOCAUX!H225)</f>
        <v/>
      </c>
      <c r="I225" s="10"/>
      <c r="J225" s="5"/>
      <c r="K225" s="5"/>
      <c r="L225" s="5"/>
      <c r="M225" s="5"/>
      <c r="N225" s="5"/>
    </row>
    <row r="226" spans="1:14" ht="20.100000000000001" customHeight="1" x14ac:dyDescent="0.25">
      <c r="A226" s="7">
        <f>IF(LOCAUX!A226=0,"",LOCAUX!A226)</f>
        <v>405</v>
      </c>
      <c r="B226" s="7" t="str">
        <f>IF(LOCAUX!B226=0,"",LOCAUX!B226)</f>
        <v>Dégagement</v>
      </c>
      <c r="C226" s="7" t="str">
        <f>IF(LOCAUX!C226=0,"",LOCAUX!C226)</f>
        <v>E</v>
      </c>
      <c r="D226" s="7" t="str">
        <f>IF(LOCAUX!D226=0,"",LOCAUX!D226)</f>
        <v>04 - Niveau 4</v>
      </c>
      <c r="E226" s="7">
        <f>IF(LOCAUX!E226=0,"",LOCAUX!E226)</f>
        <v>14.85</v>
      </c>
      <c r="F226" s="7">
        <f>IF(LOCAUX!F226=0,"",LOCAUX!F226)</f>
        <v>2.36</v>
      </c>
      <c r="G226" s="7">
        <f>IF(LOCAUX!G226=0,"",LOCAUX!G226)</f>
        <v>35.045999999999999</v>
      </c>
      <c r="H226" s="7" t="str">
        <f>IF(LOCAUX!H226=0,"",LOCAUX!H226)</f>
        <v/>
      </c>
      <c r="I226" s="10"/>
      <c r="J226" s="5"/>
      <c r="K226" s="5"/>
      <c r="L226" s="5"/>
      <c r="M226" s="5"/>
      <c r="N226" s="5"/>
    </row>
    <row r="227" spans="1:14" ht="20.100000000000001" customHeight="1" x14ac:dyDescent="0.25">
      <c r="A227" s="7" t="str">
        <f>IF(LOCAUX!A227=0,"",LOCAUX!A227)</f>
        <v>012</v>
      </c>
      <c r="B227" s="7" t="str">
        <f>IF(LOCAUX!B227=0,"",LOCAUX!B227)</f>
        <v>Salle de classe</v>
      </c>
      <c r="C227" s="7" t="str">
        <f>IF(LOCAUX!C227=0,"",LOCAUX!C227)</f>
        <v>F</v>
      </c>
      <c r="D227" s="7" t="str">
        <f>IF(LOCAUX!D227=0,"",LOCAUX!D227)</f>
        <v>00 - Niveau 0</v>
      </c>
      <c r="E227" s="7">
        <f>IF(LOCAUX!E227=0,"",LOCAUX!E227)</f>
        <v>80.650000000000006</v>
      </c>
      <c r="F227" s="7">
        <f>IF(LOCAUX!F227=0,"",LOCAUX!F227)</f>
        <v>2.79</v>
      </c>
      <c r="G227" s="7">
        <f>IF(LOCAUX!G227=0,"",LOCAUX!G227)</f>
        <v>225.01350000000002</v>
      </c>
      <c r="H227" s="7" t="str">
        <f>IF(LOCAUX!H227=0,"",LOCAUX!H227)</f>
        <v/>
      </c>
      <c r="I227" s="10"/>
      <c r="J227" s="5"/>
      <c r="K227" s="5"/>
      <c r="L227" s="5"/>
      <c r="M227" s="5"/>
      <c r="N227" s="5"/>
    </row>
    <row r="228" spans="1:14" ht="20.100000000000001" customHeight="1" x14ac:dyDescent="0.25">
      <c r="A228" s="7" t="str">
        <f>IF(LOCAUX!A228=0,"",LOCAUX!A228)</f>
        <v>025</v>
      </c>
      <c r="B228" s="7" t="str">
        <f>IF(LOCAUX!B228=0,"",LOCAUX!B228)</f>
        <v>Dégagement</v>
      </c>
      <c r="C228" s="7" t="str">
        <f>IF(LOCAUX!C228=0,"",LOCAUX!C228)</f>
        <v>F</v>
      </c>
      <c r="D228" s="7" t="str">
        <f>IF(LOCAUX!D228=0,"",LOCAUX!D228)</f>
        <v>00 - Niveau 0</v>
      </c>
      <c r="E228" s="7">
        <f>IF(LOCAUX!E228=0,"",LOCAUX!E228)</f>
        <v>48.78</v>
      </c>
      <c r="F228" s="7">
        <f>IF(LOCAUX!F228=0,"",LOCAUX!F228)</f>
        <v>2.4</v>
      </c>
      <c r="G228" s="7">
        <f>IF(LOCAUX!G228=0,"",LOCAUX!G228)</f>
        <v>117.072</v>
      </c>
      <c r="H228" s="7" t="str">
        <f>IF(LOCAUX!H228=0,"",LOCAUX!H228)</f>
        <v/>
      </c>
      <c r="I228" s="10"/>
      <c r="J228" s="5"/>
      <c r="K228" s="5"/>
      <c r="L228" s="5"/>
      <c r="M228" s="5"/>
      <c r="N228" s="5"/>
    </row>
    <row r="229" spans="1:14" ht="20.100000000000001" customHeight="1" x14ac:dyDescent="0.25">
      <c r="A229" s="7">
        <f>IF(LOCAUX!A229=0,"",LOCAUX!A229)</f>
        <v>114</v>
      </c>
      <c r="B229" s="7" t="str">
        <f>IF(LOCAUX!B229=0,"",LOCAUX!B229)</f>
        <v>Dégagement</v>
      </c>
      <c r="C229" s="7" t="str">
        <f>IF(LOCAUX!C229=0,"",LOCAUX!C229)</f>
        <v>F</v>
      </c>
      <c r="D229" s="7" t="str">
        <f>IF(LOCAUX!D229=0,"",LOCAUX!D229)</f>
        <v>01 - Niveau 1</v>
      </c>
      <c r="E229" s="7">
        <f>IF(LOCAUX!E229=0,"",LOCAUX!E229)</f>
        <v>67.210000000000008</v>
      </c>
      <c r="F229" s="7">
        <f>IF(LOCAUX!F229=0,"",LOCAUX!F229)</f>
        <v>2.41</v>
      </c>
      <c r="G229" s="7">
        <f>IF(LOCAUX!G229=0,"",LOCAUX!G229)</f>
        <v>161.97610000000003</v>
      </c>
      <c r="H229" s="7" t="str">
        <f>IF(LOCAUX!H229=0,"",LOCAUX!H229)</f>
        <v/>
      </c>
      <c r="I229" s="10"/>
      <c r="J229" s="5"/>
      <c r="K229" s="5"/>
      <c r="L229" s="5"/>
      <c r="M229" s="5"/>
      <c r="N229" s="5"/>
    </row>
    <row r="230" spans="1:14" ht="20.100000000000001" customHeight="1" x14ac:dyDescent="0.25">
      <c r="A230" s="7" t="str">
        <f>IF(LOCAUX!A230=0,"",LOCAUX!A230)</f>
        <v>901</v>
      </c>
      <c r="B230" s="7" t="str">
        <f>IF(LOCAUX!B230=0,"",LOCAUX!B230)</f>
        <v>rangement</v>
      </c>
      <c r="C230" s="7" t="str">
        <f>IF(LOCAUX!C230=0,"",LOCAUX!C230)</f>
        <v>G</v>
      </c>
      <c r="D230" s="7" t="str">
        <f>IF(LOCAUX!D230=0,"",LOCAUX!D230)</f>
        <v>S0 - Niveau -1</v>
      </c>
      <c r="E230" s="7" t="str">
        <f>IF(LOCAUX!E230=0,"",LOCAUX!E230)</f>
        <v/>
      </c>
      <c r="F230" s="7">
        <f>IF(LOCAUX!F230=0,"",LOCAUX!F230)</f>
        <v>2.85</v>
      </c>
      <c r="G230" s="7" t="str">
        <f>IF(LOCAUX!G230=0,"",LOCAUX!G230)</f>
        <v/>
      </c>
      <c r="H230" s="7" t="str">
        <f>IF(LOCAUX!H230=0,"",LOCAUX!H230)</f>
        <v>-</v>
      </c>
      <c r="I230" s="10"/>
      <c r="J230" s="5"/>
      <c r="K230" s="5"/>
      <c r="L230" s="5"/>
      <c r="M230" s="5"/>
      <c r="N230" s="5"/>
    </row>
    <row r="231" spans="1:14" ht="20.100000000000001" customHeight="1" x14ac:dyDescent="0.25">
      <c r="A231" s="7" t="str">
        <f>IF(LOCAUX!A231=0,"",LOCAUX!A231)</f>
        <v>902</v>
      </c>
      <c r="B231" s="7" t="str">
        <f>IF(LOCAUX!B231=0,"",LOCAUX!B231)</f>
        <v>local ventilation amphi</v>
      </c>
      <c r="C231" s="7" t="str">
        <f>IF(LOCAUX!C231=0,"",LOCAUX!C231)</f>
        <v>G</v>
      </c>
      <c r="D231" s="7" t="str">
        <f>IF(LOCAUX!D231=0,"",LOCAUX!D231)</f>
        <v>S0 - Niveau -1</v>
      </c>
      <c r="E231" s="7" t="str">
        <f>IF(LOCAUX!E231=0,"",LOCAUX!E231)</f>
        <v/>
      </c>
      <c r="F231" s="7">
        <f>IF(LOCAUX!F231=0,"",LOCAUX!F231)</f>
        <v>2.85</v>
      </c>
      <c r="G231" s="7" t="str">
        <f>IF(LOCAUX!G231=0,"",LOCAUX!G231)</f>
        <v/>
      </c>
      <c r="H231" s="7" t="str">
        <f>IF(LOCAUX!H231=0,"",LOCAUX!H231)</f>
        <v>-</v>
      </c>
      <c r="I231" s="10"/>
      <c r="J231" s="5"/>
      <c r="K231" s="5"/>
      <c r="L231" s="5"/>
      <c r="M231" s="5"/>
      <c r="N231" s="5"/>
    </row>
    <row r="232" spans="1:14" ht="20.100000000000001" customHeight="1" x14ac:dyDescent="0.25">
      <c r="A232" s="7" t="str">
        <f>IF(LOCAUX!A232=0,"",LOCAUX!A232)</f>
        <v>904</v>
      </c>
      <c r="B232" s="7" t="str">
        <f>IF(LOCAUX!B232=0,"",LOCAUX!B232)</f>
        <v>chaufferie</v>
      </c>
      <c r="C232" s="7" t="str">
        <f>IF(LOCAUX!C232=0,"",LOCAUX!C232)</f>
        <v>G</v>
      </c>
      <c r="D232" s="7" t="str">
        <f>IF(LOCAUX!D232=0,"",LOCAUX!D232)</f>
        <v>S0 - Niveau -1</v>
      </c>
      <c r="E232" s="7" t="str">
        <f>IF(LOCAUX!E232=0,"",LOCAUX!E232)</f>
        <v/>
      </c>
      <c r="F232" s="7">
        <f>IF(LOCAUX!F232=0,"",LOCAUX!F232)</f>
        <v>2.85</v>
      </c>
      <c r="G232" s="7" t="str">
        <f>IF(LOCAUX!G232=0,"",LOCAUX!G232)</f>
        <v/>
      </c>
      <c r="H232" s="7" t="str">
        <f>IF(LOCAUX!H232=0,"",LOCAUX!H232)</f>
        <v>-</v>
      </c>
      <c r="I232" s="10"/>
      <c r="J232" s="5"/>
      <c r="K232" s="5"/>
      <c r="L232" s="5"/>
      <c r="M232" s="5"/>
      <c r="N232" s="5"/>
    </row>
    <row r="233" spans="1:14" ht="20.100000000000001" customHeight="1" x14ac:dyDescent="0.25">
      <c r="A233" s="7" t="str">
        <f>IF(LOCAUX!A233=0,"",LOCAUX!A233)</f>
        <v>905</v>
      </c>
      <c r="B233" s="7" t="str">
        <f>IF(LOCAUX!B233=0,"",LOCAUX!B233)</f>
        <v>local électrique TGBT2</v>
      </c>
      <c r="C233" s="7" t="str">
        <f>IF(LOCAUX!C233=0,"",LOCAUX!C233)</f>
        <v>G</v>
      </c>
      <c r="D233" s="7" t="str">
        <f>IF(LOCAUX!D233=0,"",LOCAUX!D233)</f>
        <v>S0 - Niveau -1</v>
      </c>
      <c r="E233" s="7" t="str">
        <f>IF(LOCAUX!E233=0,"",LOCAUX!E233)</f>
        <v/>
      </c>
      <c r="F233" s="7">
        <f>IF(LOCAUX!F233=0,"",LOCAUX!F233)</f>
        <v>2.85</v>
      </c>
      <c r="G233" s="7" t="str">
        <f>IF(LOCAUX!G233=0,"",LOCAUX!G233)</f>
        <v/>
      </c>
      <c r="H233" s="7" t="str">
        <f>IF(LOCAUX!H233=0,"",LOCAUX!H233)</f>
        <v>-</v>
      </c>
      <c r="I233" s="10"/>
      <c r="J233" s="5"/>
      <c r="K233" s="5"/>
      <c r="L233" s="5"/>
      <c r="M233" s="5"/>
      <c r="N233" s="5"/>
    </row>
    <row r="234" spans="1:14" ht="20.100000000000001" customHeight="1" x14ac:dyDescent="0.25">
      <c r="A234" s="7" t="str">
        <f>IF(LOCAUX!A234=0,"",LOCAUX!A234)</f>
        <v>906</v>
      </c>
      <c r="B234" s="7" t="str">
        <f>IF(LOCAUX!B234=0,"",LOCAUX!B234)</f>
        <v xml:space="preserve">local batteries </v>
      </c>
      <c r="C234" s="7" t="str">
        <f>IF(LOCAUX!C234=0,"",LOCAUX!C234)</f>
        <v>G</v>
      </c>
      <c r="D234" s="7" t="str">
        <f>IF(LOCAUX!D234=0,"",LOCAUX!D234)</f>
        <v>S0 - Niveau -1</v>
      </c>
      <c r="E234" s="7" t="str">
        <f>IF(LOCAUX!E234=0,"",LOCAUX!E234)</f>
        <v/>
      </c>
      <c r="F234" s="7">
        <f>IF(LOCAUX!F234=0,"",LOCAUX!F234)</f>
        <v>2.85</v>
      </c>
      <c r="G234" s="7" t="str">
        <f>IF(LOCAUX!G234=0,"",LOCAUX!G234)</f>
        <v/>
      </c>
      <c r="H234" s="7" t="str">
        <f>IF(LOCAUX!H234=0,"",LOCAUX!H234)</f>
        <v>-</v>
      </c>
      <c r="I234" s="10"/>
      <c r="J234" s="5"/>
      <c r="K234" s="5"/>
      <c r="L234" s="5"/>
      <c r="M234" s="5"/>
      <c r="N234" s="5"/>
    </row>
    <row r="235" spans="1:14" ht="20.100000000000001" customHeight="1" x14ac:dyDescent="0.25">
      <c r="A235" s="7" t="str">
        <f>IF(LOCAUX!A235=0,"",LOCAUX!A235)</f>
        <v>907</v>
      </c>
      <c r="B235" s="7" t="str">
        <f>IF(LOCAUX!B235=0,"",LOCAUX!B235)</f>
        <v>machinerie ascenseur</v>
      </c>
      <c r="C235" s="7" t="str">
        <f>IF(LOCAUX!C235=0,"",LOCAUX!C235)</f>
        <v>G</v>
      </c>
      <c r="D235" s="7" t="str">
        <f>IF(LOCAUX!D235=0,"",LOCAUX!D235)</f>
        <v>S0 - Niveau -1</v>
      </c>
      <c r="E235" s="7" t="str">
        <f>IF(LOCAUX!E235=0,"",LOCAUX!E235)</f>
        <v/>
      </c>
      <c r="F235" s="7">
        <f>IF(LOCAUX!F235=0,"",LOCAUX!F235)</f>
        <v>2.85</v>
      </c>
      <c r="G235" s="7" t="str">
        <f>IF(LOCAUX!G235=0,"",LOCAUX!G235)</f>
        <v/>
      </c>
      <c r="H235" s="7" t="str">
        <f>IF(LOCAUX!H235=0,"",LOCAUX!H235)</f>
        <v>-</v>
      </c>
      <c r="I235" s="10"/>
      <c r="J235" s="5"/>
      <c r="K235" s="5"/>
      <c r="L235" s="5"/>
      <c r="M235" s="5"/>
      <c r="N235" s="5"/>
    </row>
    <row r="236" spans="1:14" ht="20.100000000000001" customHeight="1" x14ac:dyDescent="0.25">
      <c r="A236" s="7">
        <f>IF(LOCAUX!A236=0,"",LOCAUX!A236)</f>
        <v>138</v>
      </c>
      <c r="B236" s="7" t="str">
        <f>IF(LOCAUX!B236=0,"",LOCAUX!B236)</f>
        <v>Dégagement</v>
      </c>
      <c r="C236" s="7" t="str">
        <f>IF(LOCAUX!C236=0,"",LOCAUX!C236)</f>
        <v>E</v>
      </c>
      <c r="D236" s="7" t="str">
        <f>IF(LOCAUX!D236=0,"",LOCAUX!D236)</f>
        <v>01 - Niveau 1</v>
      </c>
      <c r="E236" s="7">
        <f>IF(LOCAUX!E236=0,"",LOCAUX!E236)</f>
        <v>100.99</v>
      </c>
      <c r="F236" s="7">
        <f>IF(LOCAUX!F236=0,"",LOCAUX!F236)</f>
        <v>2.41</v>
      </c>
      <c r="G236" s="7">
        <f>IF(LOCAUX!G236=0,"",LOCAUX!G236)</f>
        <v>243.38589999999999</v>
      </c>
      <c r="H236" s="7" t="str">
        <f>IF(LOCAUX!H236=0,"",LOCAUX!H236)</f>
        <v/>
      </c>
      <c r="I236" s="10"/>
      <c r="J236" s="5"/>
      <c r="K236" s="5"/>
      <c r="L236" s="5"/>
      <c r="M236" s="5"/>
      <c r="N236" s="5"/>
    </row>
    <row r="237" spans="1:14" ht="20.100000000000001" customHeight="1" x14ac:dyDescent="0.25">
      <c r="A237" s="7" t="str">
        <f>IF(LOCAUX!A237=0,"",LOCAUX!A237)</f>
        <v/>
      </c>
      <c r="B237" s="7" t="str">
        <f>IF(LOCAUX!B237=0,"",LOCAUX!B237)</f>
        <v/>
      </c>
      <c r="C237" s="7" t="str">
        <f>IF(LOCAUX!C237=0,"",LOCAUX!C237)</f>
        <v/>
      </c>
      <c r="D237" s="7" t="str">
        <f>IF(LOCAUX!D237=0,"",LOCAUX!D237)</f>
        <v/>
      </c>
      <c r="E237" s="7" t="str">
        <f>IF(LOCAUX!E237=0,"",LOCAUX!E237)</f>
        <v/>
      </c>
      <c r="F237" s="7" t="str">
        <f>IF(LOCAUX!F237=0,"",LOCAUX!F237)</f>
        <v/>
      </c>
      <c r="G237" s="7" t="str">
        <f>IF(LOCAUX!G237=0,"",LOCAUX!G237)</f>
        <v/>
      </c>
      <c r="H237" s="7" t="str">
        <f>IF(LOCAUX!H237=0,"",LOCAUX!H237)</f>
        <v/>
      </c>
      <c r="I237" s="10"/>
      <c r="J237" s="5"/>
      <c r="K237" s="5"/>
      <c r="L237" s="5"/>
      <c r="M237" s="5"/>
      <c r="N237" s="5"/>
    </row>
    <row r="238" spans="1:14" ht="20.100000000000001" customHeight="1" x14ac:dyDescent="0.25">
      <c r="A238" s="7" t="str">
        <f>IF(LOCAUX!A238=0,"",LOCAUX!A238)</f>
        <v/>
      </c>
      <c r="B238" s="7" t="str">
        <f>IF(LOCAUX!B238=0,"",LOCAUX!B238)</f>
        <v/>
      </c>
      <c r="C238" s="7" t="str">
        <f>IF(LOCAUX!C238=0,"",LOCAUX!C238)</f>
        <v/>
      </c>
      <c r="D238" s="7" t="str">
        <f>IF(LOCAUX!D238=0,"",LOCAUX!D238)</f>
        <v/>
      </c>
      <c r="E238" s="7" t="str">
        <f>IF(LOCAUX!E238=0,"",LOCAUX!E238)</f>
        <v/>
      </c>
      <c r="F238" s="7" t="str">
        <f>IF(LOCAUX!F238=0,"",LOCAUX!F238)</f>
        <v/>
      </c>
      <c r="G238" s="7" t="str">
        <f>IF(LOCAUX!G238=0,"",LOCAUX!G238)</f>
        <v/>
      </c>
      <c r="H238" s="7" t="str">
        <f>IF(LOCAUX!H238=0,"",LOCAUX!H238)</f>
        <v/>
      </c>
      <c r="I238" s="10"/>
      <c r="J238" s="5"/>
      <c r="K238" s="5"/>
      <c r="L238" s="5"/>
      <c r="M238" s="5"/>
      <c r="N238" s="5"/>
    </row>
    <row r="239" spans="1:14" ht="20.100000000000001" customHeight="1" x14ac:dyDescent="0.25">
      <c r="A239" s="7" t="str">
        <f>IF(LOCAUX!A239=0,"",LOCAUX!A239)</f>
        <v/>
      </c>
      <c r="B239" s="7" t="str">
        <f>IF(LOCAUX!B239=0,"",LOCAUX!B239)</f>
        <v/>
      </c>
      <c r="C239" s="7" t="str">
        <f>IF(LOCAUX!C239=0,"",LOCAUX!C239)</f>
        <v/>
      </c>
      <c r="D239" s="7" t="str">
        <f>IF(LOCAUX!D239=0,"",LOCAUX!D239)</f>
        <v/>
      </c>
      <c r="E239" s="7" t="str">
        <f>IF(LOCAUX!E239=0,"",LOCAUX!E239)</f>
        <v/>
      </c>
      <c r="F239" s="7" t="str">
        <f>IF(LOCAUX!F239=0,"",LOCAUX!F239)</f>
        <v/>
      </c>
      <c r="G239" s="7" t="str">
        <f>IF(LOCAUX!G239=0,"",LOCAUX!G239)</f>
        <v/>
      </c>
      <c r="H239" s="7" t="str">
        <f>IF(LOCAUX!H239=0,"",LOCAUX!H239)</f>
        <v/>
      </c>
      <c r="I239" s="10"/>
      <c r="J239" s="5"/>
      <c r="K239" s="5"/>
      <c r="L239" s="5"/>
      <c r="M239" s="5"/>
      <c r="N239" s="5"/>
    </row>
    <row r="240" spans="1:14" ht="20.100000000000001" customHeight="1" x14ac:dyDescent="0.25">
      <c r="A240" s="7" t="str">
        <f>IF(LOCAUX!A240=0,"",LOCAUX!A240)</f>
        <v/>
      </c>
      <c r="B240" s="7" t="str">
        <f>IF(LOCAUX!B240=0,"",LOCAUX!B240)</f>
        <v/>
      </c>
      <c r="C240" s="7" t="str">
        <f>IF(LOCAUX!C240=0,"",LOCAUX!C240)</f>
        <v/>
      </c>
      <c r="D240" s="7" t="str">
        <f>IF(LOCAUX!D240=0,"",LOCAUX!D240)</f>
        <v/>
      </c>
      <c r="E240" s="7" t="str">
        <f>IF(LOCAUX!E240=0,"",LOCAUX!E240)</f>
        <v/>
      </c>
      <c r="F240" s="7" t="str">
        <f>IF(LOCAUX!F240=0,"",LOCAUX!F240)</f>
        <v/>
      </c>
      <c r="G240" s="7" t="str">
        <f>IF(LOCAUX!G240=0,"",LOCAUX!G240)</f>
        <v/>
      </c>
      <c r="H240" s="7" t="str">
        <f>IF(LOCAUX!H240=0,"",LOCAUX!H240)</f>
        <v/>
      </c>
      <c r="I240" s="10"/>
      <c r="J240" s="5"/>
      <c r="K240" s="5"/>
      <c r="L240" s="5"/>
      <c r="M240" s="5"/>
      <c r="N240" s="5"/>
    </row>
    <row r="241" spans="1:14" ht="20.100000000000001" customHeight="1" x14ac:dyDescent="0.25">
      <c r="A241" s="7" t="str">
        <f>IF(LOCAUX!A241=0,"",LOCAUX!A241)</f>
        <v/>
      </c>
      <c r="B241" s="7" t="str">
        <f>IF(LOCAUX!B241=0,"",LOCAUX!B241)</f>
        <v/>
      </c>
      <c r="C241" s="7" t="str">
        <f>IF(LOCAUX!C241=0,"",LOCAUX!C241)</f>
        <v/>
      </c>
      <c r="D241" s="7" t="str">
        <f>IF(LOCAUX!D241=0,"",LOCAUX!D241)</f>
        <v/>
      </c>
      <c r="E241" s="7" t="str">
        <f>IF(LOCAUX!E241=0,"",LOCAUX!E241)</f>
        <v/>
      </c>
      <c r="F241" s="7" t="str">
        <f>IF(LOCAUX!F241=0,"",LOCAUX!F241)</f>
        <v/>
      </c>
      <c r="G241" s="7" t="str">
        <f>IF(LOCAUX!G241=0,"",LOCAUX!G241)</f>
        <v/>
      </c>
      <c r="H241" s="7" t="str">
        <f>IF(LOCAUX!H241=0,"",LOCAUX!H241)</f>
        <v/>
      </c>
      <c r="I241" s="10"/>
      <c r="J241" s="5"/>
      <c r="K241" s="5"/>
      <c r="L241" s="5"/>
      <c r="M241" s="5"/>
      <c r="N241" s="5"/>
    </row>
    <row r="242" spans="1:14" ht="20.100000000000001" customHeight="1" x14ac:dyDescent="0.25">
      <c r="A242" s="7" t="str">
        <f>IF(LOCAUX!A242=0,"",LOCAUX!A242)</f>
        <v/>
      </c>
      <c r="B242" s="7" t="str">
        <f>IF(LOCAUX!B242=0,"",LOCAUX!B242)</f>
        <v/>
      </c>
      <c r="C242" s="7" t="str">
        <f>IF(LOCAUX!C242=0,"",LOCAUX!C242)</f>
        <v/>
      </c>
      <c r="D242" s="7" t="str">
        <f>IF(LOCAUX!D242=0,"",LOCAUX!D242)</f>
        <v/>
      </c>
      <c r="E242" s="7" t="str">
        <f>IF(LOCAUX!E242=0,"",LOCAUX!E242)</f>
        <v/>
      </c>
      <c r="F242" s="7" t="str">
        <f>IF(LOCAUX!F242=0,"",LOCAUX!F242)</f>
        <v/>
      </c>
      <c r="G242" s="7" t="str">
        <f>IF(LOCAUX!G242=0,"",LOCAUX!G242)</f>
        <v/>
      </c>
      <c r="H242" s="7" t="str">
        <f>IF(LOCAUX!H242=0,"",LOCAUX!H242)</f>
        <v/>
      </c>
      <c r="I242" s="10"/>
      <c r="J242" s="5"/>
      <c r="K242" s="5"/>
      <c r="L242" s="5"/>
      <c r="M242" s="5"/>
      <c r="N242" s="5"/>
    </row>
    <row r="243" spans="1:14" ht="20.100000000000001" customHeight="1" x14ac:dyDescent="0.25">
      <c r="A243" s="7" t="str">
        <f>IF(LOCAUX!A243=0,"",LOCAUX!A243)</f>
        <v/>
      </c>
      <c r="B243" s="7" t="str">
        <f>IF(LOCAUX!B243=0,"",LOCAUX!B243)</f>
        <v/>
      </c>
      <c r="C243" s="7" t="str">
        <f>IF(LOCAUX!C243=0,"",LOCAUX!C243)</f>
        <v/>
      </c>
      <c r="D243" s="7" t="str">
        <f>IF(LOCAUX!D243=0,"",LOCAUX!D243)</f>
        <v/>
      </c>
      <c r="E243" s="7" t="str">
        <f>IF(LOCAUX!E243=0,"",LOCAUX!E243)</f>
        <v/>
      </c>
      <c r="F243" s="7" t="str">
        <f>IF(LOCAUX!F243=0,"",LOCAUX!F243)</f>
        <v/>
      </c>
      <c r="G243" s="7" t="str">
        <f>IF(LOCAUX!G243=0,"",LOCAUX!G243)</f>
        <v/>
      </c>
      <c r="H243" s="7" t="str">
        <f>IF(LOCAUX!H243=0,"",LOCAUX!H243)</f>
        <v/>
      </c>
      <c r="I243" s="10"/>
      <c r="J243" s="5"/>
      <c r="K243" s="5"/>
      <c r="L243" s="5"/>
      <c r="M243" s="5"/>
      <c r="N243" s="5"/>
    </row>
    <row r="244" spans="1:14" ht="20.100000000000001" customHeight="1" x14ac:dyDescent="0.25">
      <c r="A244" s="7" t="str">
        <f>IF(LOCAUX!A244=0,"",LOCAUX!A244)</f>
        <v/>
      </c>
      <c r="B244" s="7" t="str">
        <f>IF(LOCAUX!B244=0,"",LOCAUX!B244)</f>
        <v/>
      </c>
      <c r="C244" s="7" t="str">
        <f>IF(LOCAUX!C244=0,"",LOCAUX!C244)</f>
        <v/>
      </c>
      <c r="D244" s="7" t="str">
        <f>IF(LOCAUX!D244=0,"",LOCAUX!D244)</f>
        <v/>
      </c>
      <c r="E244" s="7" t="str">
        <f>IF(LOCAUX!E244=0,"",LOCAUX!E244)</f>
        <v/>
      </c>
      <c r="F244" s="7" t="str">
        <f>IF(LOCAUX!F244=0,"",LOCAUX!F244)</f>
        <v/>
      </c>
      <c r="G244" s="7" t="str">
        <f>IF(LOCAUX!G244=0,"",LOCAUX!G244)</f>
        <v/>
      </c>
      <c r="H244" s="7" t="str">
        <f>IF(LOCAUX!H244=0,"",LOCAUX!H244)</f>
        <v/>
      </c>
      <c r="I244" s="10"/>
      <c r="J244" s="5"/>
      <c r="K244" s="5"/>
      <c r="L244" s="5"/>
      <c r="M244" s="5"/>
      <c r="N244" s="5"/>
    </row>
    <row r="245" spans="1:14" ht="20.100000000000001" customHeight="1" x14ac:dyDescent="0.25">
      <c r="A245" s="7" t="str">
        <f>IF(LOCAUX!A245=0,"",LOCAUX!A245)</f>
        <v/>
      </c>
      <c r="B245" s="7" t="str">
        <f>IF(LOCAUX!B245=0,"",LOCAUX!B245)</f>
        <v/>
      </c>
      <c r="C245" s="7" t="str">
        <f>IF(LOCAUX!C245=0,"",LOCAUX!C245)</f>
        <v/>
      </c>
      <c r="D245" s="7" t="str">
        <f>IF(LOCAUX!D245=0,"",LOCAUX!D245)</f>
        <v/>
      </c>
      <c r="E245" s="7" t="str">
        <f>IF(LOCAUX!E245=0,"",LOCAUX!E245)</f>
        <v/>
      </c>
      <c r="F245" s="7" t="str">
        <f>IF(LOCAUX!F245=0,"",LOCAUX!F245)</f>
        <v/>
      </c>
      <c r="G245" s="7" t="str">
        <f>IF(LOCAUX!G245=0,"",LOCAUX!G245)</f>
        <v/>
      </c>
      <c r="H245" s="7" t="str">
        <f>IF(LOCAUX!H245=0,"",LOCAUX!H245)</f>
        <v/>
      </c>
      <c r="I245" s="10"/>
      <c r="J245" s="5"/>
      <c r="K245" s="5"/>
      <c r="L245" s="5"/>
      <c r="M245" s="5"/>
      <c r="N245" s="5"/>
    </row>
    <row r="246" spans="1:14" ht="20.100000000000001" customHeight="1" x14ac:dyDescent="0.25">
      <c r="A246" s="7" t="str">
        <f>IF(LOCAUX!A246=0,"",LOCAUX!A246)</f>
        <v/>
      </c>
      <c r="B246" s="7" t="str">
        <f>IF(LOCAUX!B246=0,"",LOCAUX!B246)</f>
        <v/>
      </c>
      <c r="C246" s="7" t="str">
        <f>IF(LOCAUX!C246=0,"",LOCAUX!C246)</f>
        <v/>
      </c>
      <c r="D246" s="7" t="str">
        <f>IF(LOCAUX!D246=0,"",LOCAUX!D246)</f>
        <v/>
      </c>
      <c r="E246" s="7" t="str">
        <f>IF(LOCAUX!E246=0,"",LOCAUX!E246)</f>
        <v/>
      </c>
      <c r="F246" s="7" t="str">
        <f>IF(LOCAUX!F246=0,"",LOCAUX!F246)</f>
        <v/>
      </c>
      <c r="G246" s="7" t="str">
        <f>IF(LOCAUX!G246=0,"",LOCAUX!G246)</f>
        <v/>
      </c>
      <c r="H246" s="7" t="str">
        <f>IF(LOCAUX!H246=0,"",LOCAUX!H246)</f>
        <v/>
      </c>
      <c r="I246" s="10"/>
      <c r="J246" s="5"/>
      <c r="K246" s="5"/>
      <c r="L246" s="5"/>
      <c r="M246" s="5"/>
      <c r="N246" s="5"/>
    </row>
    <row r="247" spans="1:14" ht="20.100000000000001" customHeight="1" x14ac:dyDescent="0.25">
      <c r="A247" s="7" t="str">
        <f>IF(LOCAUX!A247=0,"",LOCAUX!A247)</f>
        <v/>
      </c>
      <c r="B247" s="7" t="str">
        <f>IF(LOCAUX!B247=0,"",LOCAUX!B247)</f>
        <v/>
      </c>
      <c r="C247" s="7" t="str">
        <f>IF(LOCAUX!C247=0,"",LOCAUX!C247)</f>
        <v/>
      </c>
      <c r="D247" s="7" t="str">
        <f>IF(LOCAUX!D247=0,"",LOCAUX!D247)</f>
        <v/>
      </c>
      <c r="E247" s="7" t="str">
        <f>IF(LOCAUX!E247=0,"",LOCAUX!E247)</f>
        <v/>
      </c>
      <c r="F247" s="7" t="str">
        <f>IF(LOCAUX!F247=0,"",LOCAUX!F247)</f>
        <v/>
      </c>
      <c r="G247" s="7" t="str">
        <f>IF(LOCAUX!G247=0,"",LOCAUX!G247)</f>
        <v/>
      </c>
      <c r="H247" s="7" t="str">
        <f>IF(LOCAUX!H247=0,"",LOCAUX!H247)</f>
        <v/>
      </c>
      <c r="I247" s="10"/>
      <c r="J247" s="5"/>
      <c r="K247" s="5"/>
      <c r="L247" s="5"/>
      <c r="M247" s="5"/>
      <c r="N247" s="5"/>
    </row>
    <row r="248" spans="1:14" ht="20.100000000000001" customHeight="1" x14ac:dyDescent="0.25">
      <c r="A248" s="7" t="str">
        <f>IF(LOCAUX!A248=0,"",LOCAUX!A248)</f>
        <v/>
      </c>
      <c r="B248" s="7" t="str">
        <f>IF(LOCAUX!B248=0,"",LOCAUX!B248)</f>
        <v/>
      </c>
      <c r="C248" s="7" t="str">
        <f>IF(LOCAUX!C248=0,"",LOCAUX!C248)</f>
        <v/>
      </c>
      <c r="D248" s="7" t="str">
        <f>IF(LOCAUX!D248=0,"",LOCAUX!D248)</f>
        <v/>
      </c>
      <c r="E248" s="7" t="str">
        <f>IF(LOCAUX!E248=0,"",LOCAUX!E248)</f>
        <v/>
      </c>
      <c r="F248" s="7" t="str">
        <f>IF(LOCAUX!F248=0,"",LOCAUX!F248)</f>
        <v/>
      </c>
      <c r="G248" s="7" t="str">
        <f>IF(LOCAUX!G248=0,"",LOCAUX!G248)</f>
        <v/>
      </c>
      <c r="H248" s="7" t="str">
        <f>IF(LOCAUX!H248=0,"",LOCAUX!H248)</f>
        <v/>
      </c>
      <c r="I248" s="10"/>
      <c r="J248" s="5"/>
      <c r="K248" s="5"/>
      <c r="L248" s="5"/>
      <c r="M248" s="5"/>
      <c r="N248" s="5"/>
    </row>
    <row r="249" spans="1:14" ht="20.100000000000001" customHeight="1" x14ac:dyDescent="0.25">
      <c r="A249" s="7" t="str">
        <f>IF(LOCAUX!A249=0,"",LOCAUX!A249)</f>
        <v/>
      </c>
      <c r="B249" s="7" t="str">
        <f>IF(LOCAUX!B249=0,"",LOCAUX!B249)</f>
        <v/>
      </c>
      <c r="C249" s="7" t="str">
        <f>IF(LOCAUX!C249=0,"",LOCAUX!C249)</f>
        <v/>
      </c>
      <c r="D249" s="7" t="str">
        <f>IF(LOCAUX!D249=0,"",LOCAUX!D249)</f>
        <v/>
      </c>
      <c r="E249" s="7" t="str">
        <f>IF(LOCAUX!E249=0,"",LOCAUX!E249)</f>
        <v/>
      </c>
      <c r="F249" s="7" t="str">
        <f>IF(LOCAUX!F249=0,"",LOCAUX!F249)</f>
        <v/>
      </c>
      <c r="G249" s="7" t="str">
        <f>IF(LOCAUX!G249=0,"",LOCAUX!G249)</f>
        <v/>
      </c>
      <c r="H249" s="7" t="str">
        <f>IF(LOCAUX!H249=0,"",LOCAUX!H249)</f>
        <v/>
      </c>
      <c r="I249" s="10"/>
      <c r="J249" s="5"/>
      <c r="K249" s="5"/>
      <c r="L249" s="5"/>
      <c r="M249" s="5"/>
      <c r="N249" s="5"/>
    </row>
    <row r="250" spans="1:14" ht="20.100000000000001" customHeight="1" x14ac:dyDescent="0.25">
      <c r="A250" s="7" t="str">
        <f>IF(LOCAUX!A250=0,"",LOCAUX!A250)</f>
        <v/>
      </c>
      <c r="B250" s="7" t="str">
        <f>IF(LOCAUX!B250=0,"",LOCAUX!B250)</f>
        <v/>
      </c>
      <c r="C250" s="7" t="str">
        <f>IF(LOCAUX!C250=0,"",LOCAUX!C250)</f>
        <v/>
      </c>
      <c r="D250" s="7" t="str">
        <f>IF(LOCAUX!D250=0,"",LOCAUX!D250)</f>
        <v/>
      </c>
      <c r="E250" s="7" t="str">
        <f>IF(LOCAUX!E250=0,"",LOCAUX!E250)</f>
        <v/>
      </c>
      <c r="F250" s="7" t="str">
        <f>IF(LOCAUX!F250=0,"",LOCAUX!F250)</f>
        <v/>
      </c>
      <c r="G250" s="7" t="str">
        <f>IF(LOCAUX!G250=0,"",LOCAUX!G250)</f>
        <v/>
      </c>
      <c r="H250" s="7" t="str">
        <f>IF(LOCAUX!H250=0,"",LOCAUX!H250)</f>
        <v/>
      </c>
      <c r="I250" s="10"/>
      <c r="J250" s="5"/>
      <c r="K250" s="5"/>
      <c r="L250" s="5"/>
      <c r="M250" s="5"/>
      <c r="N250" s="5"/>
    </row>
    <row r="251" spans="1:14" ht="20.100000000000001" customHeight="1" x14ac:dyDescent="0.25">
      <c r="A251" s="7" t="str">
        <f>IF(LOCAUX!A251=0,"",LOCAUX!A251)</f>
        <v/>
      </c>
      <c r="B251" s="7" t="str">
        <f>IF(LOCAUX!B251=0,"",LOCAUX!B251)</f>
        <v/>
      </c>
      <c r="C251" s="7" t="str">
        <f>IF(LOCAUX!C251=0,"",LOCAUX!C251)</f>
        <v/>
      </c>
      <c r="D251" s="7" t="str">
        <f>IF(LOCAUX!D251=0,"",LOCAUX!D251)</f>
        <v/>
      </c>
      <c r="E251" s="7" t="str">
        <f>IF(LOCAUX!E251=0,"",LOCAUX!E251)</f>
        <v/>
      </c>
      <c r="F251" s="7" t="str">
        <f>IF(LOCAUX!F251=0,"",LOCAUX!F251)</f>
        <v/>
      </c>
      <c r="G251" s="7" t="str">
        <f>IF(LOCAUX!G251=0,"",LOCAUX!G251)</f>
        <v/>
      </c>
      <c r="H251" s="7" t="str">
        <f>IF(LOCAUX!H251=0,"",LOCAUX!H251)</f>
        <v/>
      </c>
      <c r="I251" s="10"/>
      <c r="J251" s="5"/>
      <c r="K251" s="5"/>
      <c r="L251" s="5"/>
      <c r="M251" s="5"/>
      <c r="N251" s="5"/>
    </row>
    <row r="252" spans="1:14" ht="20.100000000000001" customHeight="1" x14ac:dyDescent="0.25">
      <c r="A252" s="7" t="str">
        <f>IF(LOCAUX!A252=0,"",LOCAUX!A252)</f>
        <v/>
      </c>
      <c r="B252" s="7" t="str">
        <f>IF(LOCAUX!B252=0,"",LOCAUX!B252)</f>
        <v/>
      </c>
      <c r="C252" s="7" t="str">
        <f>IF(LOCAUX!C252=0,"",LOCAUX!C252)</f>
        <v/>
      </c>
      <c r="D252" s="7" t="str">
        <f>IF(LOCAUX!D252=0,"",LOCAUX!D252)</f>
        <v/>
      </c>
      <c r="E252" s="7" t="str">
        <f>IF(LOCAUX!E252=0,"",LOCAUX!E252)</f>
        <v/>
      </c>
      <c r="F252" s="7" t="str">
        <f>IF(LOCAUX!F252=0,"",LOCAUX!F252)</f>
        <v/>
      </c>
      <c r="G252" s="7" t="str">
        <f>IF(LOCAUX!G252=0,"",LOCAUX!G252)</f>
        <v/>
      </c>
      <c r="H252" s="7" t="str">
        <f>IF(LOCAUX!H252=0,"",LOCAUX!H252)</f>
        <v/>
      </c>
      <c r="I252" s="10"/>
      <c r="J252" s="5"/>
      <c r="K252" s="5"/>
      <c r="L252" s="5"/>
      <c r="M252" s="5"/>
      <c r="N252" s="5"/>
    </row>
    <row r="253" spans="1:14" ht="20.100000000000001" customHeight="1" x14ac:dyDescent="0.25">
      <c r="A253" s="7" t="str">
        <f>IF(LOCAUX!A253=0,"",LOCAUX!A253)</f>
        <v/>
      </c>
      <c r="B253" s="7" t="str">
        <f>IF(LOCAUX!B253=0,"",LOCAUX!B253)</f>
        <v/>
      </c>
      <c r="C253" s="7" t="str">
        <f>IF(LOCAUX!C253=0,"",LOCAUX!C253)</f>
        <v/>
      </c>
      <c r="D253" s="7" t="str">
        <f>IF(LOCAUX!D253=0,"",LOCAUX!D253)</f>
        <v/>
      </c>
      <c r="E253" s="7" t="str">
        <f>IF(LOCAUX!E253=0,"",LOCAUX!E253)</f>
        <v/>
      </c>
      <c r="F253" s="7" t="str">
        <f>IF(LOCAUX!F253=0,"",LOCAUX!F253)</f>
        <v/>
      </c>
      <c r="G253" s="7" t="str">
        <f>IF(LOCAUX!G253=0,"",LOCAUX!G253)</f>
        <v/>
      </c>
      <c r="H253" s="7" t="str">
        <f>IF(LOCAUX!H253=0,"",LOCAUX!H253)</f>
        <v/>
      </c>
      <c r="I253" s="10"/>
      <c r="J253" s="5"/>
      <c r="K253" s="5"/>
      <c r="L253" s="5"/>
      <c r="M253" s="5"/>
      <c r="N253" s="5"/>
    </row>
    <row r="254" spans="1:14" ht="20.100000000000001" customHeight="1" x14ac:dyDescent="0.25">
      <c r="A254" s="7" t="str">
        <f>IF(LOCAUX!A254=0,"",LOCAUX!A254)</f>
        <v/>
      </c>
      <c r="B254" s="7" t="str">
        <f>IF(LOCAUX!B254=0,"",LOCAUX!B254)</f>
        <v/>
      </c>
      <c r="C254" s="7" t="str">
        <f>IF(LOCAUX!C254=0,"",LOCAUX!C254)</f>
        <v/>
      </c>
      <c r="D254" s="7" t="str">
        <f>IF(LOCAUX!D254=0,"",LOCAUX!D254)</f>
        <v/>
      </c>
      <c r="E254" s="7" t="str">
        <f>IF(LOCAUX!E254=0,"",LOCAUX!E254)</f>
        <v/>
      </c>
      <c r="F254" s="7" t="str">
        <f>IF(LOCAUX!F254=0,"",LOCAUX!F254)</f>
        <v/>
      </c>
      <c r="G254" s="7" t="str">
        <f>IF(LOCAUX!G254=0,"",LOCAUX!G254)</f>
        <v/>
      </c>
      <c r="H254" s="7" t="str">
        <f>IF(LOCAUX!H254=0,"",LOCAUX!H254)</f>
        <v/>
      </c>
      <c r="I254" s="10"/>
      <c r="J254" s="5"/>
      <c r="K254" s="5"/>
      <c r="L254" s="5"/>
      <c r="M254" s="5"/>
      <c r="N254" s="5"/>
    </row>
    <row r="255" spans="1:14" ht="20.100000000000001" customHeight="1" x14ac:dyDescent="0.25">
      <c r="A255" s="7" t="str">
        <f>IF(LOCAUX!A255=0,"",LOCAUX!A255)</f>
        <v/>
      </c>
      <c r="B255" s="7" t="str">
        <f>IF(LOCAUX!B255=0,"",LOCAUX!B255)</f>
        <v/>
      </c>
      <c r="C255" s="7" t="str">
        <f>IF(LOCAUX!C255=0,"",LOCAUX!C255)</f>
        <v/>
      </c>
      <c r="D255" s="7" t="str">
        <f>IF(LOCAUX!D255=0,"",LOCAUX!D255)</f>
        <v/>
      </c>
      <c r="E255" s="7" t="str">
        <f>IF(LOCAUX!E255=0,"",LOCAUX!E255)</f>
        <v/>
      </c>
      <c r="F255" s="7" t="str">
        <f>IF(LOCAUX!F255=0,"",LOCAUX!F255)</f>
        <v/>
      </c>
      <c r="G255" s="7" t="str">
        <f>IF(LOCAUX!G255=0,"",LOCAUX!G255)</f>
        <v/>
      </c>
      <c r="H255" s="7" t="str">
        <f>IF(LOCAUX!H255=0,"",LOCAUX!H255)</f>
        <v/>
      </c>
      <c r="I255" s="10"/>
      <c r="J255" s="5"/>
      <c r="K255" s="5"/>
      <c r="L255" s="5"/>
      <c r="M255" s="5"/>
      <c r="N255" s="5"/>
    </row>
    <row r="256" spans="1:14" ht="20.100000000000001" customHeight="1" x14ac:dyDescent="0.25">
      <c r="A256" s="7" t="str">
        <f>IF(LOCAUX!A256=0,"",LOCAUX!A256)</f>
        <v/>
      </c>
      <c r="B256" s="7" t="str">
        <f>IF(LOCAUX!B256=0,"",LOCAUX!B256)</f>
        <v/>
      </c>
      <c r="C256" s="7" t="str">
        <f>IF(LOCAUX!C256=0,"",LOCAUX!C256)</f>
        <v/>
      </c>
      <c r="D256" s="7" t="str">
        <f>IF(LOCAUX!D256=0,"",LOCAUX!D256)</f>
        <v/>
      </c>
      <c r="E256" s="7" t="str">
        <f>IF(LOCAUX!E256=0,"",LOCAUX!E256)</f>
        <v/>
      </c>
      <c r="F256" s="7" t="str">
        <f>IF(LOCAUX!F256=0,"",LOCAUX!F256)</f>
        <v/>
      </c>
      <c r="G256" s="7" t="str">
        <f>IF(LOCAUX!G256=0,"",LOCAUX!G256)</f>
        <v/>
      </c>
      <c r="H256" s="7" t="str">
        <f>IF(LOCAUX!H256=0,"",LOCAUX!H256)</f>
        <v/>
      </c>
      <c r="I256" s="10"/>
      <c r="J256" s="5"/>
      <c r="K256" s="5"/>
      <c r="L256" s="5"/>
      <c r="M256" s="5"/>
      <c r="N256" s="5"/>
    </row>
    <row r="257" spans="1:14" ht="20.100000000000001" customHeight="1" x14ac:dyDescent="0.25">
      <c r="A257" s="7" t="str">
        <f>IF(LOCAUX!A257=0,"",LOCAUX!A257)</f>
        <v/>
      </c>
      <c r="B257" s="7" t="str">
        <f>IF(LOCAUX!B257=0,"",LOCAUX!B257)</f>
        <v/>
      </c>
      <c r="C257" s="7" t="str">
        <f>IF(LOCAUX!C257=0,"",LOCAUX!C257)</f>
        <v/>
      </c>
      <c r="D257" s="7" t="str">
        <f>IF(LOCAUX!D257=0,"",LOCAUX!D257)</f>
        <v/>
      </c>
      <c r="E257" s="7" t="str">
        <f>IF(LOCAUX!E257=0,"",LOCAUX!E257)</f>
        <v/>
      </c>
      <c r="F257" s="7" t="str">
        <f>IF(LOCAUX!F257=0,"",LOCAUX!F257)</f>
        <v/>
      </c>
      <c r="G257" s="7" t="str">
        <f>IF(LOCAUX!G257=0,"",LOCAUX!G257)</f>
        <v/>
      </c>
      <c r="H257" s="7" t="str">
        <f>IF(LOCAUX!H257=0,"",LOCAUX!H257)</f>
        <v/>
      </c>
      <c r="I257" s="10"/>
      <c r="J257" s="5"/>
      <c r="K257" s="5"/>
      <c r="L257" s="5"/>
      <c r="M257" s="5"/>
      <c r="N257" s="5"/>
    </row>
    <row r="258" spans="1:14" ht="20.100000000000001" customHeight="1" x14ac:dyDescent="0.25">
      <c r="A258" s="7" t="str">
        <f>IF(LOCAUX!A258=0,"",LOCAUX!A258)</f>
        <v/>
      </c>
      <c r="B258" s="7" t="str">
        <f>IF(LOCAUX!B258=0,"",LOCAUX!B258)</f>
        <v/>
      </c>
      <c r="C258" s="7" t="str">
        <f>IF(LOCAUX!C258=0,"",LOCAUX!C258)</f>
        <v/>
      </c>
      <c r="D258" s="7" t="str">
        <f>IF(LOCAUX!D258=0,"",LOCAUX!D258)</f>
        <v/>
      </c>
      <c r="E258" s="7" t="str">
        <f>IF(LOCAUX!E258=0,"",LOCAUX!E258)</f>
        <v/>
      </c>
      <c r="F258" s="7" t="str">
        <f>IF(LOCAUX!F258=0,"",LOCAUX!F258)</f>
        <v/>
      </c>
      <c r="G258" s="7" t="str">
        <f>IF(LOCAUX!G258=0,"",LOCAUX!G258)</f>
        <v/>
      </c>
      <c r="H258" s="7" t="str">
        <f>IF(LOCAUX!H258=0,"",LOCAUX!H258)</f>
        <v/>
      </c>
      <c r="I258" s="10"/>
      <c r="J258" s="5"/>
      <c r="K258" s="5"/>
      <c r="L258" s="5"/>
      <c r="M258" s="5"/>
      <c r="N258" s="5"/>
    </row>
    <row r="259" spans="1:14" ht="20.100000000000001" customHeight="1" x14ac:dyDescent="0.25">
      <c r="A259" s="7" t="str">
        <f>IF(LOCAUX!A259=0,"",LOCAUX!A259)</f>
        <v/>
      </c>
      <c r="B259" s="7" t="str">
        <f>IF(LOCAUX!B259=0,"",LOCAUX!B259)</f>
        <v/>
      </c>
      <c r="C259" s="7" t="str">
        <f>IF(LOCAUX!C259=0,"",LOCAUX!C259)</f>
        <v/>
      </c>
      <c r="D259" s="7" t="str">
        <f>IF(LOCAUX!D259=0,"",LOCAUX!D259)</f>
        <v/>
      </c>
      <c r="E259" s="7" t="str">
        <f>IF(LOCAUX!E259=0,"",LOCAUX!E259)</f>
        <v/>
      </c>
      <c r="F259" s="7" t="str">
        <f>IF(LOCAUX!F259=0,"",LOCAUX!F259)</f>
        <v/>
      </c>
      <c r="G259" s="7" t="str">
        <f>IF(LOCAUX!G259=0,"",LOCAUX!G259)</f>
        <v/>
      </c>
      <c r="H259" s="7" t="str">
        <f>IF(LOCAUX!H259=0,"",LOCAUX!H259)</f>
        <v/>
      </c>
      <c r="I259" s="10"/>
      <c r="J259" s="5"/>
      <c r="K259" s="5"/>
      <c r="L259" s="5"/>
      <c r="M259" s="5"/>
      <c r="N259" s="5"/>
    </row>
    <row r="260" spans="1:14" ht="20.100000000000001" customHeight="1" x14ac:dyDescent="0.25">
      <c r="A260" s="7" t="str">
        <f>IF(LOCAUX!A260=0,"",LOCAUX!A260)</f>
        <v/>
      </c>
      <c r="B260" s="7" t="str">
        <f>IF(LOCAUX!B260=0,"",LOCAUX!B260)</f>
        <v/>
      </c>
      <c r="C260" s="7" t="str">
        <f>IF(LOCAUX!C260=0,"",LOCAUX!C260)</f>
        <v/>
      </c>
      <c r="D260" s="7" t="str">
        <f>IF(LOCAUX!D260=0,"",LOCAUX!D260)</f>
        <v/>
      </c>
      <c r="E260" s="7" t="str">
        <f>IF(LOCAUX!E260=0,"",LOCAUX!E260)</f>
        <v/>
      </c>
      <c r="F260" s="7" t="str">
        <f>IF(LOCAUX!F260=0,"",LOCAUX!F260)</f>
        <v/>
      </c>
      <c r="G260" s="7" t="str">
        <f>IF(LOCAUX!G260=0,"",LOCAUX!G260)</f>
        <v/>
      </c>
      <c r="H260" s="7" t="str">
        <f>IF(LOCAUX!H260=0,"",LOCAUX!H260)</f>
        <v/>
      </c>
      <c r="I260" s="10"/>
      <c r="J260" s="5"/>
      <c r="K260" s="5"/>
      <c r="L260" s="5"/>
      <c r="M260" s="5"/>
      <c r="N260" s="5"/>
    </row>
    <row r="261" spans="1:14" ht="20.100000000000001" customHeight="1" x14ac:dyDescent="0.25">
      <c r="A261" s="7" t="str">
        <f>IF(LOCAUX!A261=0,"",LOCAUX!A261)</f>
        <v/>
      </c>
      <c r="B261" s="7" t="str">
        <f>IF(LOCAUX!B261=0,"",LOCAUX!B261)</f>
        <v/>
      </c>
      <c r="C261" s="7" t="str">
        <f>IF(LOCAUX!C261=0,"",LOCAUX!C261)</f>
        <v/>
      </c>
      <c r="D261" s="7" t="str">
        <f>IF(LOCAUX!D261=0,"",LOCAUX!D261)</f>
        <v/>
      </c>
      <c r="E261" s="7" t="str">
        <f>IF(LOCAUX!E261=0,"",LOCAUX!E261)</f>
        <v/>
      </c>
      <c r="F261" s="7" t="str">
        <f>IF(LOCAUX!F261=0,"",LOCAUX!F261)</f>
        <v/>
      </c>
      <c r="G261" s="7" t="str">
        <f>IF(LOCAUX!G261=0,"",LOCAUX!G261)</f>
        <v/>
      </c>
      <c r="H261" s="7" t="str">
        <f>IF(LOCAUX!H261=0,"",LOCAUX!H261)</f>
        <v/>
      </c>
      <c r="I261" s="10"/>
      <c r="J261" s="5"/>
      <c r="K261" s="5"/>
      <c r="L261" s="5"/>
      <c r="M261" s="5"/>
      <c r="N261" s="5"/>
    </row>
    <row r="262" spans="1:14" ht="20.100000000000001" customHeight="1" x14ac:dyDescent="0.25">
      <c r="A262" s="7" t="str">
        <f>IF(LOCAUX!A262=0,"",LOCAUX!A262)</f>
        <v/>
      </c>
      <c r="B262" s="7" t="str">
        <f>IF(LOCAUX!B262=0,"",LOCAUX!B262)</f>
        <v/>
      </c>
      <c r="C262" s="7" t="str">
        <f>IF(LOCAUX!C262=0,"",LOCAUX!C262)</f>
        <v/>
      </c>
      <c r="D262" s="7" t="str">
        <f>IF(LOCAUX!D262=0,"",LOCAUX!D262)</f>
        <v/>
      </c>
      <c r="E262" s="7" t="str">
        <f>IF(LOCAUX!E262=0,"",LOCAUX!E262)</f>
        <v/>
      </c>
      <c r="F262" s="7" t="str">
        <f>IF(LOCAUX!F262=0,"",LOCAUX!F262)</f>
        <v/>
      </c>
      <c r="G262" s="7" t="str">
        <f>IF(LOCAUX!G262=0,"",LOCAUX!G262)</f>
        <v/>
      </c>
      <c r="H262" s="7" t="str">
        <f>IF(LOCAUX!H262=0,"",LOCAUX!H262)</f>
        <v/>
      </c>
      <c r="I262" s="10"/>
      <c r="J262" s="5"/>
      <c r="K262" s="5"/>
      <c r="L262" s="5"/>
      <c r="M262" s="5"/>
      <c r="N262" s="5"/>
    </row>
    <row r="263" spans="1:14" ht="20.100000000000001" customHeight="1" x14ac:dyDescent="0.25">
      <c r="A263" s="7" t="str">
        <f>IF(LOCAUX!A263=0,"",LOCAUX!A263)</f>
        <v/>
      </c>
      <c r="B263" s="7" t="str">
        <f>IF(LOCAUX!B263=0,"",LOCAUX!B263)</f>
        <v/>
      </c>
      <c r="C263" s="7" t="str">
        <f>IF(LOCAUX!C263=0,"",LOCAUX!C263)</f>
        <v/>
      </c>
      <c r="D263" s="7" t="str">
        <f>IF(LOCAUX!D263=0,"",LOCAUX!D263)</f>
        <v/>
      </c>
      <c r="E263" s="7" t="str">
        <f>IF(LOCAUX!E263=0,"",LOCAUX!E263)</f>
        <v/>
      </c>
      <c r="F263" s="7" t="str">
        <f>IF(LOCAUX!F263=0,"",LOCAUX!F263)</f>
        <v/>
      </c>
      <c r="G263" s="7" t="str">
        <f>IF(LOCAUX!G263=0,"",LOCAUX!G263)</f>
        <v/>
      </c>
      <c r="H263" s="7" t="str">
        <f>IF(LOCAUX!H263=0,"",LOCAUX!H263)</f>
        <v/>
      </c>
      <c r="I263" s="10"/>
      <c r="J263" s="5"/>
      <c r="K263" s="5"/>
      <c r="L263" s="5"/>
      <c r="M263" s="5"/>
      <c r="N263" s="5"/>
    </row>
    <row r="264" spans="1:14" ht="20.100000000000001" customHeight="1" x14ac:dyDescent="0.25">
      <c r="A264" s="7" t="str">
        <f>IF(LOCAUX!A264=0,"",LOCAUX!A264)</f>
        <v/>
      </c>
      <c r="B264" s="7" t="str">
        <f>IF(LOCAUX!B264=0,"",LOCAUX!B264)</f>
        <v/>
      </c>
      <c r="C264" s="7" t="str">
        <f>IF(LOCAUX!C264=0,"",LOCAUX!C264)</f>
        <v/>
      </c>
      <c r="D264" s="7" t="str">
        <f>IF(LOCAUX!D264=0,"",LOCAUX!D264)</f>
        <v/>
      </c>
      <c r="E264" s="7" t="str">
        <f>IF(LOCAUX!E264=0,"",LOCAUX!E264)</f>
        <v/>
      </c>
      <c r="F264" s="7" t="str">
        <f>IF(LOCAUX!F264=0,"",LOCAUX!F264)</f>
        <v/>
      </c>
      <c r="G264" s="7" t="str">
        <f>IF(LOCAUX!G264=0,"",LOCAUX!G264)</f>
        <v/>
      </c>
      <c r="H264" s="7" t="str">
        <f>IF(LOCAUX!H264=0,"",LOCAUX!H264)</f>
        <v/>
      </c>
      <c r="I264" s="10"/>
      <c r="J264" s="5"/>
      <c r="K264" s="5"/>
      <c r="L264" s="5"/>
      <c r="M264" s="5"/>
      <c r="N264" s="5"/>
    </row>
    <row r="265" spans="1:14" ht="20.100000000000001" customHeight="1" x14ac:dyDescent="0.25">
      <c r="A265" s="8" t="s">
        <v>9</v>
      </c>
      <c r="B265" s="9"/>
      <c r="C265" s="9"/>
      <c r="D265" s="9"/>
      <c r="E265" s="9">
        <f>SUBTOTAL(9,E3:E264)</f>
        <v>6527.0499999999984</v>
      </c>
      <c r="F265" s="9"/>
      <c r="G265" s="80">
        <f t="shared" ref="G265:L265" si="20">SUBTOTAL(9,G3:G264)</f>
        <v>22941.138379999989</v>
      </c>
      <c r="H265" s="80">
        <f t="shared" si="20"/>
        <v>2385.136363636364</v>
      </c>
      <c r="I265" s="81">
        <f t="shared" si="20"/>
        <v>1951</v>
      </c>
      <c r="J265" s="82">
        <f t="shared" si="20"/>
        <v>0</v>
      </c>
      <c r="K265" s="82">
        <f t="shared" si="20"/>
        <v>44855.884999999995</v>
      </c>
      <c r="L265" s="82">
        <f t="shared" si="20"/>
        <v>35003.599999999999</v>
      </c>
      <c r="M265" s="13"/>
      <c r="N265" s="58"/>
    </row>
    <row r="1048576" spans="13:13" ht="20.100000000000001" customHeight="1" x14ac:dyDescent="0.25">
      <c r="M1048576" s="5"/>
    </row>
  </sheetData>
  <autoFilter ref="A2:N264" xr:uid="{1A11846B-DE38-45C4-8C46-18E50B69ADAC}"/>
  <mergeCells count="4">
    <mergeCell ref="A1:B1"/>
    <mergeCell ref="C1:D1"/>
    <mergeCell ref="E1:G1"/>
    <mergeCell ref="I1:N1"/>
  </mergeCells>
  <pageMargins left="0.7" right="0.7" top="0.75" bottom="0.75" header="0.3" footer="0.3"/>
  <pageSetup paperSize="9" scale="36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FBF40-16A3-4820-8759-6BB4034D0DE8}">
  <sheetPr filterMode="1">
    <tabColor rgb="FFC42D1E"/>
    <pageSetUpPr fitToPage="1"/>
  </sheetPr>
  <dimension ref="A1:R265"/>
  <sheetViews>
    <sheetView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270" sqref="J270"/>
    </sheetView>
  </sheetViews>
  <sheetFormatPr baseColWidth="10" defaultColWidth="10.7109375" defaultRowHeight="20.100000000000001" customHeight="1" outlineLevelCol="2" x14ac:dyDescent="0.25"/>
  <cols>
    <col min="1" max="1" width="15.5703125" style="1" customWidth="1"/>
    <col min="2" max="2" width="30.5703125" style="1" customWidth="1"/>
    <col min="3" max="4" width="15.5703125" style="1" hidden="1" customWidth="1" outlineLevel="1"/>
    <col min="5" max="7" width="15.5703125" style="1" hidden="1" customWidth="1" outlineLevel="2"/>
    <col min="8" max="8" width="15.5703125" style="1" hidden="1" customWidth="1" outlineLevel="1"/>
    <col min="9" max="9" width="15.5703125" style="1" customWidth="1" collapsed="1"/>
    <col min="10" max="13" width="15.5703125" style="1" customWidth="1"/>
    <col min="14" max="14" width="30.5703125" style="1" customWidth="1"/>
    <col min="15" max="17" width="15.5703125" style="1" customWidth="1"/>
    <col min="18" max="18" width="20.5703125" style="1" customWidth="1"/>
    <col min="19" max="16384" width="10.7109375" style="1"/>
  </cols>
  <sheetData>
    <row r="1" spans="1:18" ht="20.100000000000001" customHeight="1" x14ac:dyDescent="0.25">
      <c r="A1" s="61" t="s">
        <v>20</v>
      </c>
      <c r="B1" s="61"/>
      <c r="C1" s="61" t="s">
        <v>0</v>
      </c>
      <c r="D1" s="61"/>
      <c r="E1" s="61" t="s">
        <v>1</v>
      </c>
      <c r="F1" s="61"/>
      <c r="G1" s="61"/>
      <c r="H1" s="3" t="s">
        <v>2</v>
      </c>
      <c r="I1" s="64" t="s">
        <v>29</v>
      </c>
      <c r="J1" s="65"/>
      <c r="K1" s="65"/>
      <c r="L1" s="65"/>
      <c r="M1" s="65"/>
      <c r="N1" s="65"/>
      <c r="O1" s="65"/>
      <c r="P1" s="65"/>
      <c r="Q1" s="65"/>
      <c r="R1" s="66"/>
    </row>
    <row r="2" spans="1:18" ht="40.15" customHeight="1" x14ac:dyDescent="0.25">
      <c r="A2" s="4" t="s">
        <v>13</v>
      </c>
      <c r="B2" s="4" t="s">
        <v>3</v>
      </c>
      <c r="C2" s="4" t="s">
        <v>14</v>
      </c>
      <c r="D2" s="4" t="s">
        <v>4</v>
      </c>
      <c r="E2" s="4" t="s">
        <v>11</v>
      </c>
      <c r="F2" s="4" t="s">
        <v>10</v>
      </c>
      <c r="G2" s="4" t="s">
        <v>12</v>
      </c>
      <c r="H2" s="4" t="s">
        <v>5</v>
      </c>
      <c r="I2" s="14" t="s">
        <v>28</v>
      </c>
      <c r="J2" s="14" t="s">
        <v>27</v>
      </c>
      <c r="K2" s="14" t="s">
        <v>37</v>
      </c>
      <c r="L2" s="14" t="s">
        <v>22</v>
      </c>
      <c r="M2" s="14" t="s">
        <v>36</v>
      </c>
      <c r="N2" s="14" t="s">
        <v>23</v>
      </c>
      <c r="O2" s="14" t="s">
        <v>24</v>
      </c>
      <c r="P2" s="14" t="s">
        <v>25</v>
      </c>
      <c r="Q2" s="14" t="s">
        <v>26</v>
      </c>
      <c r="R2" s="14" t="s">
        <v>15</v>
      </c>
    </row>
    <row r="3" spans="1:18" ht="20.100000000000001" customHeight="1" x14ac:dyDescent="0.25">
      <c r="A3" s="7" t="str">
        <f>IF(LOCAUX!A3=0,"",LOCAUX!A3)</f>
        <v>001</v>
      </c>
      <c r="B3" s="7" t="str">
        <f>IF(LOCAUX!B3=0,"",LOCAUX!B3)</f>
        <v>Espace étudiant</v>
      </c>
      <c r="C3" s="7" t="str">
        <f>IF(LOCAUX!C3=0,"",LOCAUX!C3)</f>
        <v>E</v>
      </c>
      <c r="D3" s="7" t="str">
        <f>IF(LOCAUX!D3=0,"",LOCAUX!D3)</f>
        <v>00 - Niveau 0</v>
      </c>
      <c r="E3" s="7">
        <f>IF(LOCAUX!E3=0,"",LOCAUX!E3)</f>
        <v>68.38</v>
      </c>
      <c r="F3" s="7">
        <f>IF(LOCAUX!F3=0,"",LOCAUX!F3)</f>
        <v>2.85</v>
      </c>
      <c r="G3" s="7">
        <f>IF(LOCAUX!G3=0,"",LOCAUX!G3)</f>
        <v>194.88299999999998</v>
      </c>
      <c r="H3" s="7">
        <f>IF(LOCAUX!H3=0,"",LOCAUX!H3)</f>
        <v>29.09090909090909</v>
      </c>
      <c r="I3" s="5">
        <v>19</v>
      </c>
      <c r="J3" s="5">
        <v>16</v>
      </c>
      <c r="K3" s="5">
        <f>+E3*30/1000</f>
        <v>2.0513999999999997</v>
      </c>
      <c r="L3" s="5"/>
      <c r="M3" s="5">
        <f>+K3+L3</f>
        <v>2.0513999999999997</v>
      </c>
      <c r="N3" s="5" t="s">
        <v>30</v>
      </c>
      <c r="O3" s="5">
        <v>50</v>
      </c>
      <c r="P3" s="5">
        <f>+E3</f>
        <v>68.38</v>
      </c>
      <c r="Q3" s="5">
        <f>+O3*P3</f>
        <v>3419</v>
      </c>
      <c r="R3" s="5" t="s">
        <v>31</v>
      </c>
    </row>
    <row r="4" spans="1:18" ht="20.100000000000001" customHeight="1" x14ac:dyDescent="0.25">
      <c r="A4" s="7" t="str">
        <f>IF(LOCAUX!A4=0,"",LOCAUX!A4)</f>
        <v>002</v>
      </c>
      <c r="B4" s="7" t="str">
        <f>IF(LOCAUX!B4=0,"",LOCAUX!B4)</f>
        <v>Espace étudiant - point restauration</v>
      </c>
      <c r="C4" s="7" t="str">
        <f>IF(LOCAUX!C4=0,"",LOCAUX!C4)</f>
        <v>E</v>
      </c>
      <c r="D4" s="7" t="str">
        <f>IF(LOCAUX!D4=0,"",LOCAUX!D4)</f>
        <v>00 - Niveau 0</v>
      </c>
      <c r="E4" s="7">
        <f>IF(LOCAUX!E4=0,"",LOCAUX!E4)</f>
        <v>13.53</v>
      </c>
      <c r="F4" s="7">
        <f>IF(LOCAUX!F4=0,"",LOCAUX!F4)</f>
        <v>2.85</v>
      </c>
      <c r="G4" s="7">
        <f>IF(LOCAUX!G4=0,"",LOCAUX!G4)</f>
        <v>38.560499999999998</v>
      </c>
      <c r="H4" s="7" t="str">
        <f>IF(LOCAUX!H4=0,"",LOCAUX!H4)</f>
        <v>-</v>
      </c>
      <c r="I4" s="5">
        <v>19</v>
      </c>
      <c r="J4" s="5">
        <v>16</v>
      </c>
      <c r="K4" s="5">
        <f t="shared" ref="K4:K36" si="0">+E4*30/1000</f>
        <v>0.40589999999999998</v>
      </c>
      <c r="L4" s="5"/>
      <c r="M4" s="5">
        <f t="shared" ref="M4:M36" si="1">+K4+L4</f>
        <v>0.40589999999999998</v>
      </c>
      <c r="N4" s="5"/>
      <c r="O4" s="5"/>
      <c r="P4" s="5"/>
      <c r="Q4" s="5">
        <f t="shared" ref="Q4:Q36" si="2">+O4*P4</f>
        <v>0</v>
      </c>
      <c r="R4" s="5"/>
    </row>
    <row r="5" spans="1:18" ht="20.100000000000001" customHeight="1" x14ac:dyDescent="0.25">
      <c r="A5" s="7" t="str">
        <f>IF(LOCAUX!A5=0,"",LOCAUX!A5)</f>
        <v>004</v>
      </c>
      <c r="B5" s="7" t="str">
        <f>IF(LOCAUX!B5=0,"",LOCAUX!B5)</f>
        <v>Armoire électrique</v>
      </c>
      <c r="C5" s="7" t="str">
        <f>IF(LOCAUX!C5=0,"",LOCAUX!C5)</f>
        <v>E</v>
      </c>
      <c r="D5" s="7" t="str">
        <f>IF(LOCAUX!D5=0,"",LOCAUX!D5)</f>
        <v>00 - Niveau 0</v>
      </c>
      <c r="E5" s="7" t="str">
        <f>IF(LOCAUX!E5=0,"",LOCAUX!E5)</f>
        <v/>
      </c>
      <c r="F5" s="7">
        <f>IF(LOCAUX!F5=0,"",LOCAUX!F5)</f>
        <v>2.85</v>
      </c>
      <c r="G5" s="7" t="str">
        <f>IF(LOCAUX!G5=0,"",LOCAUX!G5)</f>
        <v/>
      </c>
      <c r="H5" s="7" t="str">
        <f>IF(LOCAUX!H5=0,"",LOCAUX!H5)</f>
        <v>-</v>
      </c>
      <c r="I5" s="5">
        <v>19</v>
      </c>
      <c r="J5" s="5">
        <v>16</v>
      </c>
      <c r="K5" s="5" t="e">
        <f t="shared" si="0"/>
        <v>#VALUE!</v>
      </c>
      <c r="L5" s="5"/>
      <c r="M5" s="5" t="e">
        <f t="shared" si="1"/>
        <v>#VALUE!</v>
      </c>
      <c r="N5" s="5"/>
      <c r="O5" s="5"/>
      <c r="P5" s="5"/>
      <c r="Q5" s="5">
        <f t="shared" si="2"/>
        <v>0</v>
      </c>
      <c r="R5" s="5"/>
    </row>
    <row r="6" spans="1:18" ht="20.100000000000001" customHeight="1" x14ac:dyDescent="0.25">
      <c r="A6" s="7" t="str">
        <f>IF(LOCAUX!A6=0,"",LOCAUX!A6)</f>
        <v>009</v>
      </c>
      <c r="B6" s="7" t="str">
        <f>IF(LOCAUX!B6=0,"",LOCAUX!B6)</f>
        <v>Salle informatique E002</v>
      </c>
      <c r="C6" s="7" t="str">
        <f>IF(LOCAUX!C6=0,"",LOCAUX!C6)</f>
        <v>E</v>
      </c>
      <c r="D6" s="7" t="str">
        <f>IF(LOCAUX!D6=0,"",LOCAUX!D6)</f>
        <v>00 - Niveau 0</v>
      </c>
      <c r="E6" s="7">
        <f>IF(LOCAUX!E6=0,"",LOCAUX!E6)</f>
        <v>51.13</v>
      </c>
      <c r="F6" s="7">
        <f>IF(LOCAUX!F6=0,"",LOCAUX!F6)</f>
        <v>2.85</v>
      </c>
      <c r="G6" s="7">
        <f>IF(LOCAUX!G6=0,"",LOCAUX!G6)</f>
        <v>145.72050000000002</v>
      </c>
      <c r="H6" s="7">
        <f>IF(LOCAUX!H6=0,"",LOCAUX!H6)</f>
        <v>20</v>
      </c>
      <c r="I6" s="5">
        <v>19</v>
      </c>
      <c r="J6" s="5">
        <v>16</v>
      </c>
      <c r="K6" s="5">
        <f t="shared" si="0"/>
        <v>1.5339</v>
      </c>
      <c r="L6" s="5"/>
      <c r="M6" s="5">
        <f t="shared" si="1"/>
        <v>1.5339</v>
      </c>
      <c r="N6" s="5" t="s">
        <v>32</v>
      </c>
      <c r="O6" s="5">
        <v>338</v>
      </c>
      <c r="P6" s="5">
        <v>2</v>
      </c>
      <c r="Q6" s="5">
        <f t="shared" si="2"/>
        <v>676</v>
      </c>
      <c r="R6" s="5"/>
    </row>
    <row r="7" spans="1:18" ht="20.100000000000001" customHeight="1" x14ac:dyDescent="0.25">
      <c r="A7" s="7" t="str">
        <f>IF(LOCAUX!A7=0,"",LOCAUX!A7)</f>
        <v>010</v>
      </c>
      <c r="B7" s="7" t="str">
        <f>IF(LOCAUX!B7=0,"",LOCAUX!B7)</f>
        <v>Salle informatique E001</v>
      </c>
      <c r="C7" s="7" t="str">
        <f>IF(LOCAUX!C7=0,"",LOCAUX!C7)</f>
        <v>E</v>
      </c>
      <c r="D7" s="7" t="str">
        <f>IF(LOCAUX!D7=0,"",LOCAUX!D7)</f>
        <v>00 - Niveau 0</v>
      </c>
      <c r="E7" s="7">
        <f>IF(LOCAUX!E7=0,"",LOCAUX!E7)</f>
        <v>60.04</v>
      </c>
      <c r="F7" s="7">
        <f>IF(LOCAUX!F7=0,"",LOCAUX!F7)</f>
        <v>2.85</v>
      </c>
      <c r="G7" s="7">
        <f>IF(LOCAUX!G7=0,"",LOCAUX!G7)</f>
        <v>171.114</v>
      </c>
      <c r="H7" s="7">
        <f>IF(LOCAUX!H7=0,"",LOCAUX!H7)</f>
        <v>20</v>
      </c>
      <c r="I7" s="5">
        <v>19</v>
      </c>
      <c r="J7" s="5">
        <v>16</v>
      </c>
      <c r="K7" s="5">
        <f t="shared" si="0"/>
        <v>1.8012000000000001</v>
      </c>
      <c r="L7" s="5"/>
      <c r="M7" s="5">
        <f t="shared" si="1"/>
        <v>1.8012000000000001</v>
      </c>
      <c r="N7" s="5" t="s">
        <v>33</v>
      </c>
      <c r="O7" s="5">
        <v>422</v>
      </c>
      <c r="P7" s="5">
        <v>12</v>
      </c>
      <c r="Q7" s="5">
        <f t="shared" si="2"/>
        <v>5064</v>
      </c>
      <c r="R7" s="5"/>
    </row>
    <row r="8" spans="1:18" ht="20.100000000000001" customHeight="1" x14ac:dyDescent="0.25">
      <c r="A8" s="7" t="str">
        <f>IF(LOCAUX!A8=0,"",LOCAUX!A8)</f>
        <v>011</v>
      </c>
      <c r="B8" s="7" t="str">
        <f>IF(LOCAUX!B8=0,"",LOCAUX!B8)</f>
        <v>Espace détente étudiant</v>
      </c>
      <c r="C8" s="7" t="str">
        <f>IF(LOCAUX!C8=0,"",LOCAUX!C8)</f>
        <v>E</v>
      </c>
      <c r="D8" s="7" t="str">
        <f>IF(LOCAUX!D8=0,"",LOCAUX!D8)</f>
        <v>00 - Niveau 0</v>
      </c>
      <c r="E8" s="7">
        <f>IF(LOCAUX!E8=0,"",LOCAUX!E8)</f>
        <v>310.33999999999997</v>
      </c>
      <c r="F8" s="7">
        <f>IF(LOCAUX!F8=0,"",LOCAUX!F8)</f>
        <v>6.04</v>
      </c>
      <c r="G8" s="7">
        <f>IF(LOCAUX!G8=0,"",LOCAUX!G8)</f>
        <v>1874.4535999999998</v>
      </c>
      <c r="H8" s="7">
        <f>IF(LOCAUX!H8=0,"",LOCAUX!H8)</f>
        <v>50</v>
      </c>
      <c r="I8" s="5">
        <v>19</v>
      </c>
      <c r="J8" s="5">
        <v>16</v>
      </c>
      <c r="K8" s="5">
        <f t="shared" si="0"/>
        <v>9.3101999999999983</v>
      </c>
      <c r="L8" s="5"/>
      <c r="M8" s="5">
        <f t="shared" si="1"/>
        <v>9.3101999999999983</v>
      </c>
      <c r="N8" s="5" t="s">
        <v>33</v>
      </c>
      <c r="O8" s="5">
        <v>422</v>
      </c>
      <c r="P8" s="5">
        <v>9</v>
      </c>
      <c r="Q8" s="5">
        <f t="shared" si="2"/>
        <v>3798</v>
      </c>
      <c r="R8" s="5"/>
    </row>
    <row r="9" spans="1:18" ht="20.100000000000001" customHeight="1" x14ac:dyDescent="0.25">
      <c r="A9" s="7" t="str">
        <f>IF(LOCAUX!A9=0,"",LOCAUX!A9)</f>
        <v>012</v>
      </c>
      <c r="B9" s="7" t="str">
        <f>IF(LOCAUX!B9=0,"",LOCAUX!B9)</f>
        <v>WC femmes</v>
      </c>
      <c r="C9" s="7" t="str">
        <f>IF(LOCAUX!C9=0,"",LOCAUX!C9)</f>
        <v>E</v>
      </c>
      <c r="D9" s="7" t="str">
        <f>IF(LOCAUX!D9=0,"",LOCAUX!D9)</f>
        <v>00 - Niveau 0</v>
      </c>
      <c r="E9" s="7">
        <f>IF(LOCAUX!E9=0,"",LOCAUX!E9)</f>
        <v>1.48</v>
      </c>
      <c r="F9" s="7">
        <f>IF(LOCAUX!F9=0,"",LOCAUX!F9)</f>
        <v>2.85</v>
      </c>
      <c r="G9" s="7">
        <f>IF(LOCAUX!G9=0,"",LOCAUX!G9)</f>
        <v>4.218</v>
      </c>
      <c r="H9" s="7">
        <f>IF(LOCAUX!H9=0,"",LOCAUX!H9)</f>
        <v>1</v>
      </c>
      <c r="I9" s="5">
        <v>19</v>
      </c>
      <c r="J9" s="5">
        <v>16</v>
      </c>
      <c r="K9" s="5">
        <f t="shared" si="0"/>
        <v>4.4400000000000002E-2</v>
      </c>
      <c r="L9" s="5"/>
      <c r="M9" s="5">
        <f t="shared" si="1"/>
        <v>4.4400000000000002E-2</v>
      </c>
      <c r="N9" s="5" t="s">
        <v>32</v>
      </c>
      <c r="O9" s="5">
        <v>338</v>
      </c>
      <c r="P9" s="5">
        <v>6</v>
      </c>
      <c r="Q9" s="5">
        <f t="shared" si="2"/>
        <v>2028</v>
      </c>
      <c r="R9" s="5"/>
    </row>
    <row r="10" spans="1:18" ht="20.100000000000001" customHeight="1" x14ac:dyDescent="0.25">
      <c r="A10" s="7" t="str">
        <f>IF(LOCAUX!A10=0,"",LOCAUX!A10)</f>
        <v>013</v>
      </c>
      <c r="B10" s="7" t="str">
        <f>IF(LOCAUX!B10=0,"",LOCAUX!B10)</f>
        <v>WC hommes</v>
      </c>
      <c r="C10" s="7" t="str">
        <f>IF(LOCAUX!C10=0,"",LOCAUX!C10)</f>
        <v>E</v>
      </c>
      <c r="D10" s="7" t="str">
        <f>IF(LOCAUX!D10=0,"",LOCAUX!D10)</f>
        <v>00 - Niveau 0</v>
      </c>
      <c r="E10" s="7">
        <f>IF(LOCAUX!E10=0,"",LOCAUX!E10)</f>
        <v>1.63</v>
      </c>
      <c r="F10" s="7">
        <f>IF(LOCAUX!F10=0,"",LOCAUX!F10)</f>
        <v>2.85</v>
      </c>
      <c r="G10" s="7">
        <f>IF(LOCAUX!G10=0,"",LOCAUX!G10)</f>
        <v>4.6455000000000002</v>
      </c>
      <c r="H10" s="7">
        <f>IF(LOCAUX!H10=0,"",LOCAUX!H10)</f>
        <v>1</v>
      </c>
      <c r="I10" s="5">
        <v>19</v>
      </c>
      <c r="J10" s="5">
        <v>16</v>
      </c>
      <c r="K10" s="5">
        <f t="shared" si="0"/>
        <v>4.8899999999999999E-2</v>
      </c>
      <c r="L10" s="5"/>
      <c r="M10" s="5">
        <f t="shared" si="1"/>
        <v>4.8899999999999999E-2</v>
      </c>
      <c r="N10" s="5" t="s">
        <v>32</v>
      </c>
      <c r="O10" s="5">
        <v>338</v>
      </c>
      <c r="P10" s="5">
        <v>1</v>
      </c>
      <c r="Q10" s="5">
        <f t="shared" si="2"/>
        <v>338</v>
      </c>
      <c r="R10" s="5"/>
    </row>
    <row r="11" spans="1:18" ht="20.100000000000001" customHeight="1" x14ac:dyDescent="0.25">
      <c r="A11" s="7" t="str">
        <f>IF(LOCAUX!A11=0,"",LOCAUX!A11)</f>
        <v>014</v>
      </c>
      <c r="B11" s="7" t="str">
        <f>IF(LOCAUX!B11=0,"",LOCAUX!B11)</f>
        <v>WC (lavabos)</v>
      </c>
      <c r="C11" s="7" t="str">
        <f>IF(LOCAUX!C11=0,"",LOCAUX!C11)</f>
        <v>E</v>
      </c>
      <c r="D11" s="7" t="str">
        <f>IF(LOCAUX!D11=0,"",LOCAUX!D11)</f>
        <v>00 - Niveau 0</v>
      </c>
      <c r="E11" s="7">
        <f>IF(LOCAUX!E11=0,"",LOCAUX!E11)</f>
        <v>9.09</v>
      </c>
      <c r="F11" s="7">
        <f>IF(LOCAUX!F11=0,"",LOCAUX!F11)</f>
        <v>2.85</v>
      </c>
      <c r="G11" s="7">
        <f>IF(LOCAUX!G11=0,"",LOCAUX!G11)</f>
        <v>25.906500000000001</v>
      </c>
      <c r="H11" s="7">
        <f>IF(LOCAUX!H11=0,"",LOCAUX!H11)</f>
        <v>2</v>
      </c>
      <c r="I11" s="5" t="s">
        <v>34</v>
      </c>
      <c r="J11" s="5" t="s">
        <v>34</v>
      </c>
      <c r="K11" s="5">
        <f t="shared" si="0"/>
        <v>0.2727</v>
      </c>
      <c r="L11" s="5"/>
      <c r="M11" s="5">
        <f t="shared" si="1"/>
        <v>0.2727</v>
      </c>
      <c r="N11" s="5"/>
      <c r="O11" s="5"/>
      <c r="P11" s="5"/>
      <c r="Q11" s="5">
        <f t="shared" si="2"/>
        <v>0</v>
      </c>
      <c r="R11" s="5"/>
    </row>
    <row r="12" spans="1:18" ht="20.100000000000001" customHeight="1" x14ac:dyDescent="0.25">
      <c r="A12" s="7" t="str">
        <f>IF(LOCAUX!A12=0,"",LOCAUX!A12)</f>
        <v>015</v>
      </c>
      <c r="B12" s="7" t="str">
        <f>IF(LOCAUX!B12=0,"",LOCAUX!B12)</f>
        <v>WC (Condamné)</v>
      </c>
      <c r="C12" s="7" t="str">
        <f>IF(LOCAUX!C12=0,"",LOCAUX!C12)</f>
        <v>E</v>
      </c>
      <c r="D12" s="7" t="str">
        <f>IF(LOCAUX!D12=0,"",LOCAUX!D12)</f>
        <v>00 - Niveau 0</v>
      </c>
      <c r="E12" s="7" t="str">
        <f>IF(LOCAUX!E12=0,"",LOCAUX!E12)</f>
        <v/>
      </c>
      <c r="F12" s="7">
        <f>IF(LOCAUX!F12=0,"",LOCAUX!F12)</f>
        <v>2.85</v>
      </c>
      <c r="G12" s="7" t="str">
        <f>IF(LOCAUX!G12=0,"",LOCAUX!G12)</f>
        <v/>
      </c>
      <c r="H12" s="7">
        <f>IF(LOCAUX!H12=0,"",LOCAUX!H12)</f>
        <v>4</v>
      </c>
      <c r="I12" s="5" t="s">
        <v>34</v>
      </c>
      <c r="J12" s="5" t="s">
        <v>34</v>
      </c>
      <c r="K12" s="5" t="e">
        <f t="shared" si="0"/>
        <v>#VALUE!</v>
      </c>
      <c r="L12" s="5"/>
      <c r="M12" s="5" t="e">
        <f t="shared" si="1"/>
        <v>#VALUE!</v>
      </c>
      <c r="N12" s="5"/>
      <c r="O12" s="5"/>
      <c r="P12" s="5"/>
      <c r="Q12" s="5">
        <f t="shared" si="2"/>
        <v>0</v>
      </c>
      <c r="R12" s="5"/>
    </row>
    <row r="13" spans="1:18" ht="20.100000000000001" customHeight="1" x14ac:dyDescent="0.25">
      <c r="A13" s="7" t="str">
        <f>IF(LOCAUX!A13=0,"",LOCAUX!A13)</f>
        <v>016</v>
      </c>
      <c r="B13" s="7" t="str">
        <f>IF(LOCAUX!B13=0,"",LOCAUX!B13)</f>
        <v>WC PMR</v>
      </c>
      <c r="C13" s="7" t="str">
        <f>IF(LOCAUX!C13=0,"",LOCAUX!C13)</f>
        <v>E</v>
      </c>
      <c r="D13" s="7" t="str">
        <f>IF(LOCAUX!D13=0,"",LOCAUX!D13)</f>
        <v>00 - Niveau 0</v>
      </c>
      <c r="E13" s="7">
        <f>IF(LOCAUX!E13=0,"",LOCAUX!E13)</f>
        <v>2.61</v>
      </c>
      <c r="F13" s="7">
        <f>IF(LOCAUX!F13=0,"",LOCAUX!F13)</f>
        <v>2.85</v>
      </c>
      <c r="G13" s="7">
        <f>IF(LOCAUX!G13=0,"",LOCAUX!G13)</f>
        <v>7.4384999999999994</v>
      </c>
      <c r="H13" s="7">
        <f>IF(LOCAUX!H13=0,"",LOCAUX!H13)</f>
        <v>2</v>
      </c>
      <c r="I13" s="5" t="s">
        <v>34</v>
      </c>
      <c r="J13" s="5" t="s">
        <v>34</v>
      </c>
      <c r="K13" s="5">
        <f t="shared" si="0"/>
        <v>7.8299999999999995E-2</v>
      </c>
      <c r="L13" s="5"/>
      <c r="M13" s="5">
        <f t="shared" si="1"/>
        <v>7.8299999999999995E-2</v>
      </c>
      <c r="N13" s="5"/>
      <c r="O13" s="5"/>
      <c r="P13" s="5"/>
      <c r="Q13" s="5">
        <f t="shared" si="2"/>
        <v>0</v>
      </c>
      <c r="R13" s="5"/>
    </row>
    <row r="14" spans="1:18" ht="20.100000000000001" customHeight="1" x14ac:dyDescent="0.25">
      <c r="A14" s="7" t="str">
        <f>IF(LOCAUX!A14=0,"",LOCAUX!A14)</f>
        <v>017</v>
      </c>
      <c r="B14" s="7" t="str">
        <f>IF(LOCAUX!B14=0,"",LOCAUX!B14)</f>
        <v>stockage E001</v>
      </c>
      <c r="C14" s="7" t="str">
        <f>IF(LOCAUX!C14=0,"",LOCAUX!C14)</f>
        <v>E</v>
      </c>
      <c r="D14" s="7" t="str">
        <f>IF(LOCAUX!D14=0,"",LOCAUX!D14)</f>
        <v>00 - Niveau 0</v>
      </c>
      <c r="E14" s="7">
        <f>IF(LOCAUX!E14=0,"",LOCAUX!E14)</f>
        <v>8.76</v>
      </c>
      <c r="F14" s="7">
        <f>IF(LOCAUX!F14=0,"",LOCAUX!F14)</f>
        <v>3.4</v>
      </c>
      <c r="G14" s="7">
        <f>IF(LOCAUX!G14=0,"",LOCAUX!G14)</f>
        <v>29.783999999999999</v>
      </c>
      <c r="H14" s="7" t="str">
        <f>IF(LOCAUX!H14=0,"",LOCAUX!H14)</f>
        <v>-</v>
      </c>
      <c r="I14" s="5" t="s">
        <v>34</v>
      </c>
      <c r="J14" s="5" t="s">
        <v>34</v>
      </c>
      <c r="K14" s="5">
        <f t="shared" si="0"/>
        <v>0.26280000000000003</v>
      </c>
      <c r="L14" s="5"/>
      <c r="M14" s="5">
        <f t="shared" si="1"/>
        <v>0.26280000000000003</v>
      </c>
      <c r="N14" s="5"/>
      <c r="O14" s="5"/>
      <c r="P14" s="5"/>
      <c r="Q14" s="5">
        <f t="shared" si="2"/>
        <v>0</v>
      </c>
      <c r="R14" s="5"/>
    </row>
    <row r="15" spans="1:18" ht="20.100000000000001" customHeight="1" x14ac:dyDescent="0.25">
      <c r="A15" s="7" t="str">
        <f>IF(LOCAUX!A15=0,"",LOCAUX!A15)</f>
        <v>018</v>
      </c>
      <c r="B15" s="7" t="str">
        <f>IF(LOCAUX!B15=0,"",LOCAUX!B15)</f>
        <v>Local ménage</v>
      </c>
      <c r="C15" s="7" t="str">
        <f>IF(LOCAUX!C15=0,"",LOCAUX!C15)</f>
        <v>E</v>
      </c>
      <c r="D15" s="7" t="str">
        <f>IF(LOCAUX!D15=0,"",LOCAUX!D15)</f>
        <v>00 - Niveau 0</v>
      </c>
      <c r="E15" s="7">
        <f>IF(LOCAUX!E15=0,"",LOCAUX!E15)</f>
        <v>11.1</v>
      </c>
      <c r="F15" s="7">
        <f>IF(LOCAUX!F15=0,"",LOCAUX!F15)</f>
        <v>2.85</v>
      </c>
      <c r="G15" s="7">
        <f>IF(LOCAUX!G15=0,"",LOCAUX!G15)</f>
        <v>31.635000000000002</v>
      </c>
      <c r="H15" s="7" t="str">
        <f>IF(LOCAUX!H15=0,"",LOCAUX!H15)</f>
        <v>-</v>
      </c>
      <c r="I15" s="5" t="s">
        <v>34</v>
      </c>
      <c r="J15" s="5" t="s">
        <v>34</v>
      </c>
      <c r="K15" s="5">
        <f t="shared" si="0"/>
        <v>0.33300000000000002</v>
      </c>
      <c r="L15" s="5"/>
      <c r="M15" s="5">
        <f t="shared" si="1"/>
        <v>0.33300000000000002</v>
      </c>
      <c r="N15" s="5"/>
      <c r="O15" s="5"/>
      <c r="P15" s="5"/>
      <c r="Q15" s="5">
        <f t="shared" si="2"/>
        <v>0</v>
      </c>
      <c r="R15" s="5"/>
    </row>
    <row r="16" spans="1:18" ht="20.100000000000001" customHeight="1" x14ac:dyDescent="0.25">
      <c r="A16" s="7" t="str">
        <f>IF(LOCAUX!A16=0,"",LOCAUX!A16)</f>
        <v>019</v>
      </c>
      <c r="B16" s="7" t="str">
        <f>IF(LOCAUX!B16=0,"",LOCAUX!B16)</f>
        <v>Armoire électrique</v>
      </c>
      <c r="C16" s="7" t="str">
        <f>IF(LOCAUX!C16=0,"",LOCAUX!C16)</f>
        <v>E</v>
      </c>
      <c r="D16" s="7" t="str">
        <f>IF(LOCAUX!D16=0,"",LOCAUX!D16)</f>
        <v>00 - Niveau 0</v>
      </c>
      <c r="E16" s="7" t="str">
        <f>IF(LOCAUX!E16=0,"",LOCAUX!E16)</f>
        <v/>
      </c>
      <c r="F16" s="7">
        <f>IF(LOCAUX!F16=0,"",LOCAUX!F16)</f>
        <v>2.85</v>
      </c>
      <c r="G16" s="7" t="str">
        <f>IF(LOCAUX!G16=0,"",LOCAUX!G16)</f>
        <v/>
      </c>
      <c r="H16" s="7" t="str">
        <f>IF(LOCAUX!H16=0,"",LOCAUX!H16)</f>
        <v>-</v>
      </c>
      <c r="I16" s="5">
        <v>19</v>
      </c>
      <c r="J16" s="5">
        <v>16</v>
      </c>
      <c r="K16" s="5" t="e">
        <f t="shared" si="0"/>
        <v>#VALUE!</v>
      </c>
      <c r="L16" s="5"/>
      <c r="M16" s="5" t="e">
        <f t="shared" si="1"/>
        <v>#VALUE!</v>
      </c>
      <c r="N16" s="5" t="s">
        <v>30</v>
      </c>
      <c r="O16" s="5">
        <v>50</v>
      </c>
      <c r="P16" s="5" t="str">
        <f>+E16</f>
        <v/>
      </c>
      <c r="Q16" s="5" t="e">
        <f t="shared" si="2"/>
        <v>#VALUE!</v>
      </c>
      <c r="R16" s="5"/>
    </row>
    <row r="17" spans="1:18" ht="20.100000000000001" customHeight="1" x14ac:dyDescent="0.25">
      <c r="A17" s="7" t="str">
        <f>IF(LOCAUX!A17=0,"",LOCAUX!A17)</f>
        <v>021</v>
      </c>
      <c r="B17" s="7" t="str">
        <f>IF(LOCAUX!B17=0,"",LOCAUX!B17)</f>
        <v>Salle de réunion/Cuisine?</v>
      </c>
      <c r="C17" s="7" t="str">
        <f>IF(LOCAUX!C17=0,"",LOCAUX!C17)</f>
        <v>E</v>
      </c>
      <c r="D17" s="7" t="str">
        <f>IF(LOCAUX!D17=0,"",LOCAUX!D17)</f>
        <v>00 - Niveau 0</v>
      </c>
      <c r="E17" s="7">
        <f>IF(LOCAUX!E17=0,"",LOCAUX!E17)</f>
        <v>10.41</v>
      </c>
      <c r="F17" s="7">
        <f>IF(LOCAUX!F17=0,"",LOCAUX!F17)</f>
        <v>2.85</v>
      </c>
      <c r="G17" s="7">
        <f>IF(LOCAUX!G17=0,"",LOCAUX!G17)</f>
        <v>29.668500000000002</v>
      </c>
      <c r="H17" s="7">
        <f>IF(LOCAUX!H17=0,"",LOCAUX!H17)</f>
        <v>6</v>
      </c>
      <c r="I17" s="5">
        <v>19</v>
      </c>
      <c r="J17" s="5">
        <v>16</v>
      </c>
      <c r="K17" s="5">
        <f t="shared" si="0"/>
        <v>0.31230000000000002</v>
      </c>
      <c r="L17" s="5"/>
      <c r="M17" s="5">
        <f t="shared" si="1"/>
        <v>0.31230000000000002</v>
      </c>
      <c r="N17" s="5" t="s">
        <v>30</v>
      </c>
      <c r="O17" s="5">
        <v>50</v>
      </c>
      <c r="P17" s="5">
        <f>+E17</f>
        <v>10.41</v>
      </c>
      <c r="Q17" s="5">
        <f t="shared" si="2"/>
        <v>520.5</v>
      </c>
      <c r="R17" s="5"/>
    </row>
    <row r="18" spans="1:18" ht="20.100000000000001" customHeight="1" x14ac:dyDescent="0.25">
      <c r="A18" s="7" t="str">
        <f>IF(LOCAUX!A18=0,"",LOCAUX!A18)</f>
        <v>022</v>
      </c>
      <c r="B18" s="7" t="str">
        <f>IF(LOCAUX!B18=0,"",LOCAUX!B18)</f>
        <v>TGBT</v>
      </c>
      <c r="C18" s="7" t="str">
        <f>IF(LOCAUX!C18=0,"",LOCAUX!C18)</f>
        <v>E</v>
      </c>
      <c r="D18" s="7" t="str">
        <f>IF(LOCAUX!D18=0,"",LOCAUX!D18)</f>
        <v>00 - Niveau 0</v>
      </c>
      <c r="E18" s="7">
        <f>IF(LOCAUX!E18=0,"",LOCAUX!E18)</f>
        <v>4.1100000000000003</v>
      </c>
      <c r="F18" s="7">
        <f>IF(LOCAUX!F18=0,"",LOCAUX!F18)</f>
        <v>3.4</v>
      </c>
      <c r="G18" s="7">
        <f>IF(LOCAUX!G18=0,"",LOCAUX!G18)</f>
        <v>13.974</v>
      </c>
      <c r="H18" s="7" t="str">
        <f>IF(LOCAUX!H18=0,"",LOCAUX!H18)</f>
        <v>-</v>
      </c>
      <c r="I18" s="5">
        <v>19</v>
      </c>
      <c r="J18" s="5">
        <v>16</v>
      </c>
      <c r="K18" s="5">
        <f t="shared" si="0"/>
        <v>0.12330000000000001</v>
      </c>
      <c r="L18" s="5"/>
      <c r="M18" s="5">
        <f t="shared" si="1"/>
        <v>0.12330000000000001</v>
      </c>
      <c r="N18" s="5" t="s">
        <v>30</v>
      </c>
      <c r="O18" s="5">
        <v>50</v>
      </c>
      <c r="P18" s="5">
        <f>+E18</f>
        <v>4.1100000000000003</v>
      </c>
      <c r="Q18" s="5">
        <f t="shared" si="2"/>
        <v>205.50000000000003</v>
      </c>
      <c r="R18" s="5"/>
    </row>
    <row r="19" spans="1:18" ht="20.100000000000001" customHeight="1" x14ac:dyDescent="0.25">
      <c r="A19" s="7" t="str">
        <f>IF(LOCAUX!A19=0,"",LOCAUX!A19)</f>
        <v>023</v>
      </c>
      <c r="B19" s="7" t="str">
        <f>IF(LOCAUX!B19=0,"",LOCAUX!B19)</f>
        <v>Point de livraison électricité</v>
      </c>
      <c r="C19" s="7" t="str">
        <f>IF(LOCAUX!C19=0,"",LOCAUX!C19)</f>
        <v>E</v>
      </c>
      <c r="D19" s="7" t="str">
        <f>IF(LOCAUX!D19=0,"",LOCAUX!D19)</f>
        <v>00 - Niveau 0</v>
      </c>
      <c r="E19" s="7" t="str">
        <f>IF(LOCAUX!E19=0,"",LOCAUX!E19)</f>
        <v/>
      </c>
      <c r="F19" s="7">
        <f>IF(LOCAUX!F19=0,"",LOCAUX!F19)</f>
        <v>2.85</v>
      </c>
      <c r="G19" s="7" t="str">
        <f>IF(LOCAUX!G19=0,"",LOCAUX!G19)</f>
        <v/>
      </c>
      <c r="H19" s="7" t="str">
        <f>IF(LOCAUX!H19=0,"",LOCAUX!H19)</f>
        <v>-</v>
      </c>
      <c r="I19" s="5" t="s">
        <v>34</v>
      </c>
      <c r="J19" s="5" t="s">
        <v>34</v>
      </c>
      <c r="K19" s="5" t="e">
        <f t="shared" si="0"/>
        <v>#VALUE!</v>
      </c>
      <c r="L19" s="5"/>
      <c r="M19" s="5" t="e">
        <f t="shared" si="1"/>
        <v>#VALUE!</v>
      </c>
      <c r="N19" s="5"/>
      <c r="O19" s="5"/>
      <c r="P19" s="5"/>
      <c r="Q19" s="5">
        <f t="shared" si="2"/>
        <v>0</v>
      </c>
      <c r="R19" s="5"/>
    </row>
    <row r="20" spans="1:18" ht="20.100000000000001" customHeight="1" x14ac:dyDescent="0.25">
      <c r="A20" s="7" t="str">
        <f>IF(LOCAUX!A20=0,"",LOCAUX!A20)</f>
        <v>024</v>
      </c>
      <c r="B20" s="7" t="str">
        <f>IF(LOCAUX!B20=0,"",LOCAUX!B20)</f>
        <v xml:space="preserve">Point de livraison gaz </v>
      </c>
      <c r="C20" s="7" t="str">
        <f>IF(LOCAUX!C20=0,"",LOCAUX!C20)</f>
        <v>E</v>
      </c>
      <c r="D20" s="7" t="str">
        <f>IF(LOCAUX!D20=0,"",LOCAUX!D20)</f>
        <v>00 - Niveau 0</v>
      </c>
      <c r="E20" s="7" t="str">
        <f>IF(LOCAUX!E20=0,"",LOCAUX!E20)</f>
        <v/>
      </c>
      <c r="F20" s="7">
        <f>IF(LOCAUX!F20=0,"",LOCAUX!F20)</f>
        <v>2.85</v>
      </c>
      <c r="G20" s="7" t="str">
        <f>IF(LOCAUX!G20=0,"",LOCAUX!G20)</f>
        <v/>
      </c>
      <c r="H20" s="7" t="str">
        <f>IF(LOCAUX!H20=0,"",LOCAUX!H20)</f>
        <v>-</v>
      </c>
      <c r="I20" s="5">
        <v>19</v>
      </c>
      <c r="J20" s="5">
        <v>16</v>
      </c>
      <c r="K20" s="5" t="e">
        <f t="shared" si="0"/>
        <v>#VALUE!</v>
      </c>
      <c r="L20" s="5"/>
      <c r="M20" s="5" t="e">
        <f t="shared" si="1"/>
        <v>#VALUE!</v>
      </c>
      <c r="N20" s="5" t="s">
        <v>32</v>
      </c>
      <c r="O20" s="5">
        <v>338</v>
      </c>
      <c r="P20" s="5">
        <v>2</v>
      </c>
      <c r="Q20" s="5">
        <f t="shared" si="2"/>
        <v>676</v>
      </c>
      <c r="R20" s="5"/>
    </row>
    <row r="21" spans="1:18" ht="20.100000000000001" customHeight="1" x14ac:dyDescent="0.25">
      <c r="A21" s="7" t="str">
        <f>IF(LOCAUX!A21=0,"",LOCAUX!A21)</f>
        <v>028</v>
      </c>
      <c r="B21" s="7" t="str">
        <f>IF(LOCAUX!B21=0,"",LOCAUX!B21)</f>
        <v>Bureau d'accueil</v>
      </c>
      <c r="C21" s="7" t="str">
        <f>IF(LOCAUX!C21=0,"",LOCAUX!C21)</f>
        <v>E</v>
      </c>
      <c r="D21" s="7" t="str">
        <f>IF(LOCAUX!D21=0,"",LOCAUX!D21)</f>
        <v>00 - Niveau 0</v>
      </c>
      <c r="E21" s="7">
        <f>IF(LOCAUX!E21=0,"",LOCAUX!E21)</f>
        <v>22.95</v>
      </c>
      <c r="F21" s="7">
        <f>IF(LOCAUX!F21=0,"",LOCAUX!F21)</f>
        <v>2.85</v>
      </c>
      <c r="G21" s="7">
        <f>IF(LOCAUX!G21=0,"",LOCAUX!G21)</f>
        <v>65.407499999999999</v>
      </c>
      <c r="H21" s="7">
        <f>IF(LOCAUX!H21=0,"",LOCAUX!H21)</f>
        <v>4</v>
      </c>
      <c r="I21" s="5">
        <v>19</v>
      </c>
      <c r="J21" s="5">
        <v>16</v>
      </c>
      <c r="K21" s="5">
        <f t="shared" si="0"/>
        <v>0.6885</v>
      </c>
      <c r="L21" s="5"/>
      <c r="M21" s="5">
        <f t="shared" si="1"/>
        <v>0.6885</v>
      </c>
      <c r="N21" s="5" t="s">
        <v>32</v>
      </c>
      <c r="O21" s="5">
        <v>338</v>
      </c>
      <c r="P21" s="5">
        <v>2</v>
      </c>
      <c r="Q21" s="5">
        <f t="shared" si="2"/>
        <v>676</v>
      </c>
      <c r="R21" s="5"/>
    </row>
    <row r="22" spans="1:18" ht="20.100000000000001" customHeight="1" x14ac:dyDescent="0.25">
      <c r="A22" s="7" t="str">
        <f>IF(LOCAUX!A22=0,"",LOCAUX!A22)</f>
        <v>029</v>
      </c>
      <c r="B22" s="7" t="str">
        <f>IF(LOCAUX!B22=0,"",LOCAUX!B22)</f>
        <v>Maison des étudiants</v>
      </c>
      <c r="C22" s="7" t="str">
        <f>IF(LOCAUX!C22=0,"",LOCAUX!C22)</f>
        <v>E</v>
      </c>
      <c r="D22" s="7" t="str">
        <f>IF(LOCAUX!D22=0,"",LOCAUX!D22)</f>
        <v>00 - Niveau 0</v>
      </c>
      <c r="E22" s="7">
        <f>IF(LOCAUX!E22=0,"",LOCAUX!E22)</f>
        <v>20.79</v>
      </c>
      <c r="F22" s="7">
        <f>IF(LOCAUX!F22=0,"",LOCAUX!F22)</f>
        <v>2.7</v>
      </c>
      <c r="G22" s="7">
        <f>IF(LOCAUX!G22=0,"",LOCAUX!G22)</f>
        <v>56.133000000000003</v>
      </c>
      <c r="H22" s="7">
        <f>IF(LOCAUX!H22=0,"",LOCAUX!H22)</f>
        <v>14</v>
      </c>
      <c r="I22" s="5">
        <v>19</v>
      </c>
      <c r="J22" s="5">
        <v>16</v>
      </c>
      <c r="K22" s="5">
        <f t="shared" si="0"/>
        <v>0.62369999999999992</v>
      </c>
      <c r="L22" s="5"/>
      <c r="M22" s="5">
        <f t="shared" si="1"/>
        <v>0.62369999999999992</v>
      </c>
      <c r="N22" s="5"/>
      <c r="O22" s="5"/>
      <c r="P22" s="5"/>
      <c r="Q22" s="5">
        <f t="shared" si="2"/>
        <v>0</v>
      </c>
      <c r="R22" s="5"/>
    </row>
    <row r="23" spans="1:18" ht="20.100000000000001" customHeight="1" x14ac:dyDescent="0.25">
      <c r="A23" s="7" t="str">
        <f>IF(LOCAUX!A23=0,"",LOCAUX!A23)</f>
        <v>030</v>
      </c>
      <c r="B23" s="7" t="str">
        <f>IF(LOCAUX!B23=0,"",LOCAUX!B23)</f>
        <v>Maison des étudiants</v>
      </c>
      <c r="C23" s="7" t="str">
        <f>IF(LOCAUX!C23=0,"",LOCAUX!C23)</f>
        <v>E</v>
      </c>
      <c r="D23" s="7" t="str">
        <f>IF(LOCAUX!D23=0,"",LOCAUX!D23)</f>
        <v>00 - Niveau 0</v>
      </c>
      <c r="E23" s="7">
        <f>IF(LOCAUX!E23=0,"",LOCAUX!E23)</f>
        <v>12.07</v>
      </c>
      <c r="F23" s="7">
        <f>IF(LOCAUX!F23=0,"",LOCAUX!F23)</f>
        <v>2.7</v>
      </c>
      <c r="G23" s="7">
        <f>IF(LOCAUX!G23=0,"",LOCAUX!G23)</f>
        <v>32.589000000000006</v>
      </c>
      <c r="H23" s="7">
        <f>IF(LOCAUX!H23=0,"",LOCAUX!H23)</f>
        <v>2</v>
      </c>
      <c r="I23" s="5">
        <v>19</v>
      </c>
      <c r="J23" s="5">
        <v>16</v>
      </c>
      <c r="K23" s="5">
        <f t="shared" si="0"/>
        <v>0.36210000000000003</v>
      </c>
      <c r="L23" s="5"/>
      <c r="M23" s="5">
        <f t="shared" si="1"/>
        <v>0.36210000000000003</v>
      </c>
      <c r="N23" s="5" t="s">
        <v>32</v>
      </c>
      <c r="O23" s="5">
        <v>338</v>
      </c>
      <c r="P23" s="5">
        <v>4</v>
      </c>
      <c r="Q23" s="5">
        <f t="shared" si="2"/>
        <v>1352</v>
      </c>
      <c r="R23" s="5"/>
    </row>
    <row r="24" spans="1:18" ht="20.100000000000001" customHeight="1" x14ac:dyDescent="0.25">
      <c r="A24" s="7" t="str">
        <f>IF(LOCAUX!A24=0,"",LOCAUX!A24)</f>
        <v>031</v>
      </c>
      <c r="B24" s="7" t="str">
        <f>IF(LOCAUX!B24=0,"",LOCAUX!B24)</f>
        <v>Bureau service maintenance</v>
      </c>
      <c r="C24" s="7" t="str">
        <f>IF(LOCAUX!C24=0,"",LOCAUX!C24)</f>
        <v>E</v>
      </c>
      <c r="D24" s="7" t="str">
        <f>IF(LOCAUX!D24=0,"",LOCAUX!D24)</f>
        <v>00 - Niveau 0</v>
      </c>
      <c r="E24" s="7">
        <f>IF(LOCAUX!E24=0,"",LOCAUX!E24)</f>
        <v>47.3</v>
      </c>
      <c r="F24" s="7">
        <f>IF(LOCAUX!F24=0,"",LOCAUX!F24)</f>
        <v>2.7</v>
      </c>
      <c r="G24" s="7">
        <f>IF(LOCAUX!G24=0,"",LOCAUX!G24)</f>
        <v>127.71</v>
      </c>
      <c r="H24" s="7">
        <f>IF(LOCAUX!H24=0,"",LOCAUX!H24)</f>
        <v>6</v>
      </c>
      <c r="I24" s="5" t="s">
        <v>34</v>
      </c>
      <c r="J24" s="5" t="s">
        <v>34</v>
      </c>
      <c r="K24" s="5">
        <f t="shared" si="0"/>
        <v>1.419</v>
      </c>
      <c r="L24" s="5"/>
      <c r="M24" s="5">
        <f t="shared" si="1"/>
        <v>1.419</v>
      </c>
      <c r="N24" s="5"/>
      <c r="O24" s="5"/>
      <c r="P24" s="5"/>
      <c r="Q24" s="5">
        <f t="shared" si="2"/>
        <v>0</v>
      </c>
      <c r="R24" s="5"/>
    </row>
    <row r="25" spans="1:18" ht="20.100000000000001" customHeight="1" x14ac:dyDescent="0.25">
      <c r="A25" s="7" t="str">
        <f>IF(LOCAUX!A25=0,"",LOCAUX!A25)</f>
        <v>032</v>
      </c>
      <c r="B25" s="7" t="str">
        <f>IF(LOCAUX!B25=0,"",LOCAUX!B25)</f>
        <v>WC hommes</v>
      </c>
      <c r="C25" s="7" t="str">
        <f>IF(LOCAUX!C25=0,"",LOCAUX!C25)</f>
        <v>E</v>
      </c>
      <c r="D25" s="7" t="str">
        <f>IF(LOCAUX!D25=0,"",LOCAUX!D25)</f>
        <v>00 - Niveau 0</v>
      </c>
      <c r="E25" s="7" t="str">
        <f>IF(LOCAUX!E25=0,"",LOCAUX!E25)</f>
        <v/>
      </c>
      <c r="F25" s="7">
        <f>IF(LOCAUX!F25=0,"",LOCAUX!F25)</f>
        <v>2.85</v>
      </c>
      <c r="G25" s="7" t="str">
        <f>IF(LOCAUX!G25=0,"",LOCAUX!G25)</f>
        <v/>
      </c>
      <c r="H25" s="7">
        <f>IF(LOCAUX!H25=0,"",LOCAUX!H25)</f>
        <v>1</v>
      </c>
      <c r="I25" s="5" t="s">
        <v>34</v>
      </c>
      <c r="J25" s="5" t="s">
        <v>34</v>
      </c>
      <c r="K25" s="5" t="e">
        <f t="shared" si="0"/>
        <v>#VALUE!</v>
      </c>
      <c r="L25" s="5"/>
      <c r="M25" s="5" t="e">
        <f t="shared" si="1"/>
        <v>#VALUE!</v>
      </c>
      <c r="N25" s="5"/>
      <c r="O25" s="5"/>
      <c r="P25" s="5"/>
      <c r="Q25" s="5">
        <f t="shared" si="2"/>
        <v>0</v>
      </c>
      <c r="R25" s="5"/>
    </row>
    <row r="26" spans="1:18" ht="20.100000000000001" customHeight="1" x14ac:dyDescent="0.25">
      <c r="A26" s="7" t="str">
        <f>IF(LOCAUX!A26=0,"",LOCAUX!A26)</f>
        <v>033</v>
      </c>
      <c r="B26" s="7" t="str">
        <f>IF(LOCAUX!B26=0,"",LOCAUX!B26)</f>
        <v>WC femmes</v>
      </c>
      <c r="C26" s="7" t="str">
        <f>IF(LOCAUX!C26=0,"",LOCAUX!C26)</f>
        <v>E</v>
      </c>
      <c r="D26" s="7" t="str">
        <f>IF(LOCAUX!D26=0,"",LOCAUX!D26)</f>
        <v>00 - Niveau 0</v>
      </c>
      <c r="E26" s="7" t="str">
        <f>IF(LOCAUX!E26=0,"",LOCAUX!E26)</f>
        <v/>
      </c>
      <c r="F26" s="7">
        <f>IF(LOCAUX!F26=0,"",LOCAUX!F26)</f>
        <v>2.85</v>
      </c>
      <c r="G26" s="7" t="str">
        <f>IF(LOCAUX!G26=0,"",LOCAUX!G26)</f>
        <v/>
      </c>
      <c r="H26" s="7">
        <f>IF(LOCAUX!H26=0,"",LOCAUX!H26)</f>
        <v>1</v>
      </c>
      <c r="I26" s="5">
        <v>19</v>
      </c>
      <c r="J26" s="5">
        <v>16</v>
      </c>
      <c r="K26" s="5" t="e">
        <f t="shared" si="0"/>
        <v>#VALUE!</v>
      </c>
      <c r="L26" s="5"/>
      <c r="M26" s="5" t="e">
        <f t="shared" si="1"/>
        <v>#VALUE!</v>
      </c>
      <c r="N26" s="5" t="s">
        <v>32</v>
      </c>
      <c r="O26" s="5">
        <v>338</v>
      </c>
      <c r="P26" s="5">
        <v>5</v>
      </c>
      <c r="Q26" s="5">
        <f t="shared" si="2"/>
        <v>1690</v>
      </c>
      <c r="R26" s="5"/>
    </row>
    <row r="27" spans="1:18" ht="20.100000000000001" customHeight="1" x14ac:dyDescent="0.25">
      <c r="A27" s="7" t="str">
        <f>IF(LOCAUX!A27=0,"",LOCAUX!A27)</f>
        <v>034</v>
      </c>
      <c r="B27" s="7" t="str">
        <f>IF(LOCAUX!B27=0,"",LOCAUX!B27)</f>
        <v>WC (lavabos)</v>
      </c>
      <c r="C27" s="7" t="str">
        <f>IF(LOCAUX!C27=0,"",LOCAUX!C27)</f>
        <v>E</v>
      </c>
      <c r="D27" s="7" t="str">
        <f>IF(LOCAUX!D27=0,"",LOCAUX!D27)</f>
        <v>00 - Niveau 0</v>
      </c>
      <c r="E27" s="7">
        <f>IF(LOCAUX!E27=0,"",LOCAUX!E27)</f>
        <v>2.88</v>
      </c>
      <c r="F27" s="7">
        <f>IF(LOCAUX!F27=0,"",LOCAUX!F27)</f>
        <v>2.4</v>
      </c>
      <c r="G27" s="7">
        <f>IF(LOCAUX!G27=0,"",LOCAUX!G27)</f>
        <v>6.9119999999999999</v>
      </c>
      <c r="H27" s="7">
        <f>IF(LOCAUX!H27=0,"",LOCAUX!H27)</f>
        <v>1</v>
      </c>
      <c r="I27" s="5">
        <v>19</v>
      </c>
      <c r="J27" s="5">
        <v>16</v>
      </c>
      <c r="K27" s="5">
        <f t="shared" si="0"/>
        <v>8.6399999999999991E-2</v>
      </c>
      <c r="L27" s="5"/>
      <c r="M27" s="5">
        <f t="shared" si="1"/>
        <v>8.6399999999999991E-2</v>
      </c>
      <c r="N27" s="5" t="s">
        <v>32</v>
      </c>
      <c r="O27" s="5">
        <v>338</v>
      </c>
      <c r="P27" s="5">
        <v>2</v>
      </c>
      <c r="Q27" s="5">
        <f t="shared" si="2"/>
        <v>676</v>
      </c>
      <c r="R27" s="5"/>
    </row>
    <row r="28" spans="1:18" ht="20.100000000000001" customHeight="1" x14ac:dyDescent="0.25">
      <c r="A28" s="7" t="str">
        <f>IF(LOCAUX!A28=0,"",LOCAUX!A28)</f>
        <v>035</v>
      </c>
      <c r="B28" s="7" t="str">
        <f>IF(LOCAUX!B28=0,"",LOCAUX!B28)</f>
        <v>Local serveur et baies de brassage</v>
      </c>
      <c r="C28" s="7" t="str">
        <f>IF(LOCAUX!C28=0,"",LOCAUX!C28)</f>
        <v>E</v>
      </c>
      <c r="D28" s="7" t="str">
        <f>IF(LOCAUX!D28=0,"",LOCAUX!D28)</f>
        <v>00 - Niveau 0</v>
      </c>
      <c r="E28" s="7">
        <f>IF(LOCAUX!E28=0,"",LOCAUX!E28)</f>
        <v>5.61</v>
      </c>
      <c r="F28" s="7">
        <f>IF(LOCAUX!F28=0,"",LOCAUX!F28)</f>
        <v>3.4</v>
      </c>
      <c r="G28" s="7">
        <f>IF(LOCAUX!G28=0,"",LOCAUX!G28)</f>
        <v>19.074000000000002</v>
      </c>
      <c r="H28" s="7" t="str">
        <f>IF(LOCAUX!H28=0,"",LOCAUX!H28)</f>
        <v>-</v>
      </c>
      <c r="I28" s="5" t="s">
        <v>34</v>
      </c>
      <c r="J28" s="5" t="s">
        <v>34</v>
      </c>
      <c r="K28" s="5">
        <f t="shared" si="0"/>
        <v>0.16830000000000001</v>
      </c>
      <c r="L28" s="5"/>
      <c r="M28" s="5">
        <f t="shared" si="1"/>
        <v>0.16830000000000001</v>
      </c>
      <c r="N28" s="5"/>
      <c r="O28" s="5"/>
      <c r="P28" s="5"/>
      <c r="Q28" s="5">
        <f t="shared" si="2"/>
        <v>0</v>
      </c>
      <c r="R28" s="5"/>
    </row>
    <row r="29" spans="1:18" ht="20.100000000000001" customHeight="1" x14ac:dyDescent="0.25">
      <c r="A29" s="7" t="str">
        <f>IF(LOCAUX!A29=0,"",LOCAUX!A29)</f>
        <v>036</v>
      </c>
      <c r="B29" s="7" t="str">
        <f>IF(LOCAUX!B29=0,"",LOCAUX!B29)</f>
        <v>Armoire électrique</v>
      </c>
      <c r="C29" s="7" t="str">
        <f>IF(LOCAUX!C29=0,"",LOCAUX!C29)</f>
        <v>E</v>
      </c>
      <c r="D29" s="7" t="str">
        <f>IF(LOCAUX!D29=0,"",LOCAUX!D29)</f>
        <v>00 - Niveau 0</v>
      </c>
      <c r="E29" s="7" t="str">
        <f>IF(LOCAUX!E29=0,"",LOCAUX!E29)</f>
        <v/>
      </c>
      <c r="F29" s="7">
        <f>IF(LOCAUX!F29=0,"",LOCAUX!F29)</f>
        <v>2.85</v>
      </c>
      <c r="G29" s="7" t="str">
        <f>IF(LOCAUX!G29=0,"",LOCAUX!G29)</f>
        <v/>
      </c>
      <c r="H29" s="7" t="str">
        <f>IF(LOCAUX!H29=0,"",LOCAUX!H29)</f>
        <v>-</v>
      </c>
      <c r="I29" s="5">
        <v>19</v>
      </c>
      <c r="J29" s="5">
        <v>16</v>
      </c>
      <c r="K29" s="5" t="e">
        <f t="shared" si="0"/>
        <v>#VALUE!</v>
      </c>
      <c r="L29" s="5"/>
      <c r="M29" s="5" t="e">
        <f t="shared" si="1"/>
        <v>#VALUE!</v>
      </c>
      <c r="N29" s="5" t="s">
        <v>35</v>
      </c>
      <c r="O29" s="5">
        <v>185</v>
      </c>
      <c r="P29" s="5">
        <v>2</v>
      </c>
      <c r="Q29" s="5">
        <f t="shared" si="2"/>
        <v>370</v>
      </c>
      <c r="R29" s="5"/>
    </row>
    <row r="30" spans="1:18" ht="20.100000000000001" customHeight="1" x14ac:dyDescent="0.25">
      <c r="A30" s="7" t="str">
        <f>IF(LOCAUX!A30=0,"",LOCAUX!A30)</f>
        <v>038</v>
      </c>
      <c r="B30" s="7" t="str">
        <f>IF(LOCAUX!B30=0,"",LOCAUX!B30)</f>
        <v>Banc Test Informatique</v>
      </c>
      <c r="C30" s="7" t="str">
        <f>IF(LOCAUX!C30=0,"",LOCAUX!C30)</f>
        <v>E</v>
      </c>
      <c r="D30" s="7" t="str">
        <f>IF(LOCAUX!D30=0,"",LOCAUX!D30)</f>
        <v>00 - Niveau 0</v>
      </c>
      <c r="E30" s="7">
        <f>IF(LOCAUX!E30=0,"",LOCAUX!E30)</f>
        <v>16</v>
      </c>
      <c r="F30" s="7">
        <f>IF(LOCAUX!F30=0,"",LOCAUX!F30)</f>
        <v>2.85</v>
      </c>
      <c r="G30" s="7">
        <f>IF(LOCAUX!G30=0,"",LOCAUX!G30)</f>
        <v>45.6</v>
      </c>
      <c r="H30" s="7" t="str">
        <f>IF(LOCAUX!H30=0,"",LOCAUX!H30)</f>
        <v>-</v>
      </c>
      <c r="I30" s="5" t="s">
        <v>34</v>
      </c>
      <c r="J30" s="5" t="s">
        <v>34</v>
      </c>
      <c r="K30" s="5">
        <f t="shared" si="0"/>
        <v>0.48</v>
      </c>
      <c r="L30" s="5"/>
      <c r="M30" s="5">
        <f t="shared" si="1"/>
        <v>0.48</v>
      </c>
      <c r="N30" s="5"/>
      <c r="O30" s="5"/>
      <c r="P30" s="5"/>
      <c r="Q30" s="5">
        <f t="shared" si="2"/>
        <v>0</v>
      </c>
      <c r="R30" s="5"/>
    </row>
    <row r="31" spans="1:18" ht="20.100000000000001" customHeight="1" x14ac:dyDescent="0.25">
      <c r="A31" s="7" t="str">
        <f>IF(LOCAUX!A31=0,"",LOCAUX!A31)</f>
        <v>040</v>
      </c>
      <c r="B31" s="7" t="str">
        <f>IF(LOCAUX!B31=0,"",LOCAUX!B31)</f>
        <v>Atelier</v>
      </c>
      <c r="C31" s="7" t="str">
        <f>IF(LOCAUX!C31=0,"",LOCAUX!C31)</f>
        <v>E</v>
      </c>
      <c r="D31" s="7" t="str">
        <f>IF(LOCAUX!D31=0,"",LOCAUX!D31)</f>
        <v>00 - Niveau 0</v>
      </c>
      <c r="E31" s="7">
        <f>IF(LOCAUX!E31=0,"",LOCAUX!E31)</f>
        <v>50.05</v>
      </c>
      <c r="F31" s="7">
        <f>IF(LOCAUX!F31=0,"",LOCAUX!F31)</f>
        <v>2.85</v>
      </c>
      <c r="G31" s="7">
        <f>IF(LOCAUX!G31=0,"",LOCAUX!G31)</f>
        <v>142.64249999999998</v>
      </c>
      <c r="H31" s="7" t="str">
        <f>IF(LOCAUX!H31=0,"",LOCAUX!H31)</f>
        <v>-</v>
      </c>
      <c r="I31" s="5" t="s">
        <v>34</v>
      </c>
      <c r="J31" s="5" t="s">
        <v>34</v>
      </c>
      <c r="K31" s="5">
        <f t="shared" si="0"/>
        <v>1.5015000000000001</v>
      </c>
      <c r="L31" s="5"/>
      <c r="M31" s="5">
        <f t="shared" si="1"/>
        <v>1.5015000000000001</v>
      </c>
      <c r="N31" s="5"/>
      <c r="O31" s="5"/>
      <c r="P31" s="5"/>
      <c r="Q31" s="5">
        <f t="shared" si="2"/>
        <v>0</v>
      </c>
      <c r="R31" s="5"/>
    </row>
    <row r="32" spans="1:18" ht="20.100000000000001" customHeight="1" x14ac:dyDescent="0.25">
      <c r="A32" s="7" t="str">
        <f>IF(LOCAUX!A32=0,"",LOCAUX!A32)</f>
        <v>041</v>
      </c>
      <c r="B32" s="7" t="str">
        <f>IF(LOCAUX!B32=0,"",LOCAUX!B32)</f>
        <v>Stockage atelier/ménage</v>
      </c>
      <c r="C32" s="7" t="str">
        <f>IF(LOCAUX!C32=0,"",LOCAUX!C32)</f>
        <v>E</v>
      </c>
      <c r="D32" s="7" t="str">
        <f>IF(LOCAUX!D32=0,"",LOCAUX!D32)</f>
        <v>00 - Niveau 0</v>
      </c>
      <c r="E32" s="7">
        <f>IF(LOCAUX!E32=0,"",LOCAUX!E32)</f>
        <v>10.45</v>
      </c>
      <c r="F32" s="7">
        <f>IF(LOCAUX!F32=0,"",LOCAUX!F32)</f>
        <v>2.85</v>
      </c>
      <c r="G32" s="7">
        <f>IF(LOCAUX!G32=0,"",LOCAUX!G32)</f>
        <v>29.782499999999999</v>
      </c>
      <c r="H32" s="7" t="str">
        <f>IF(LOCAUX!H32=0,"",LOCAUX!H32)</f>
        <v>-</v>
      </c>
      <c r="I32" s="5" t="s">
        <v>34</v>
      </c>
      <c r="J32" s="5" t="s">
        <v>34</v>
      </c>
      <c r="K32" s="5">
        <f t="shared" si="0"/>
        <v>0.3135</v>
      </c>
      <c r="L32" s="5"/>
      <c r="M32" s="5">
        <f t="shared" si="1"/>
        <v>0.3135</v>
      </c>
      <c r="N32" s="5"/>
      <c r="O32" s="5"/>
      <c r="P32" s="5"/>
      <c r="Q32" s="5">
        <f t="shared" si="2"/>
        <v>0</v>
      </c>
      <c r="R32" s="5"/>
    </row>
    <row r="33" spans="1:18" ht="20.100000000000001" customHeight="1" x14ac:dyDescent="0.25">
      <c r="A33" s="7" t="str">
        <f>IF(LOCAUX!A33=0,"",LOCAUX!A33)</f>
        <v>042</v>
      </c>
      <c r="B33" s="7" t="str">
        <f>IF(LOCAUX!B33=0,"",LOCAUX!B33)</f>
        <v>Local poubelle</v>
      </c>
      <c r="C33" s="7" t="str">
        <f>IF(LOCAUX!C33=0,"",LOCAUX!C33)</f>
        <v>E</v>
      </c>
      <c r="D33" s="7" t="str">
        <f>IF(LOCAUX!D33=0,"",LOCAUX!D33)</f>
        <v>00 - Niveau 0</v>
      </c>
      <c r="E33" s="7">
        <f>IF(LOCAUX!E33=0,"",LOCAUX!E33)</f>
        <v>16.2</v>
      </c>
      <c r="F33" s="7">
        <f>IF(LOCAUX!F33=0,"",LOCAUX!F33)</f>
        <v>2.85</v>
      </c>
      <c r="G33" s="7">
        <f>IF(LOCAUX!G33=0,"",LOCAUX!G33)</f>
        <v>46.17</v>
      </c>
      <c r="H33" s="7" t="str">
        <f>IF(LOCAUX!H33=0,"",LOCAUX!H33)</f>
        <v>-</v>
      </c>
      <c r="I33" s="5" t="s">
        <v>34</v>
      </c>
      <c r="J33" s="5" t="s">
        <v>34</v>
      </c>
      <c r="K33" s="5">
        <f t="shared" si="0"/>
        <v>0.48599999999999999</v>
      </c>
      <c r="L33" s="5"/>
      <c r="M33" s="5">
        <f t="shared" si="1"/>
        <v>0.48599999999999999</v>
      </c>
      <c r="N33" s="5"/>
      <c r="O33" s="5"/>
      <c r="P33" s="5"/>
      <c r="Q33" s="5">
        <f t="shared" si="2"/>
        <v>0</v>
      </c>
      <c r="R33" s="5"/>
    </row>
    <row r="34" spans="1:18" ht="20.100000000000001" customHeight="1" x14ac:dyDescent="0.25">
      <c r="A34" s="7" t="str">
        <f>IF(LOCAUX!A34=0,"",LOCAUX!A34)</f>
        <v>043</v>
      </c>
      <c r="B34" s="7" t="str">
        <f>IF(LOCAUX!B34=0,"",LOCAUX!B34)</f>
        <v xml:space="preserve">Garage </v>
      </c>
      <c r="C34" s="7" t="str">
        <f>IF(LOCAUX!C34=0,"",LOCAUX!C34)</f>
        <v>E</v>
      </c>
      <c r="D34" s="7" t="str">
        <f>IF(LOCAUX!D34=0,"",LOCAUX!D34)</f>
        <v>00 - Niveau 0</v>
      </c>
      <c r="E34" s="7">
        <f>IF(LOCAUX!E34=0,"",LOCAUX!E34)</f>
        <v>57.47</v>
      </c>
      <c r="F34" s="7">
        <f>IF(LOCAUX!F34=0,"",LOCAUX!F34)</f>
        <v>2.85</v>
      </c>
      <c r="G34" s="7">
        <f>IF(LOCAUX!G34=0,"",LOCAUX!G34)</f>
        <v>163.7895</v>
      </c>
      <c r="H34" s="7" t="str">
        <f>IF(LOCAUX!H34=0,"",LOCAUX!H34)</f>
        <v>-</v>
      </c>
      <c r="I34" s="5" t="s">
        <v>34</v>
      </c>
      <c r="J34" s="5" t="s">
        <v>34</v>
      </c>
      <c r="K34" s="5">
        <f t="shared" si="0"/>
        <v>1.7241</v>
      </c>
      <c r="L34" s="5"/>
      <c r="M34" s="5">
        <f t="shared" si="1"/>
        <v>1.7241</v>
      </c>
      <c r="N34" s="5"/>
      <c r="O34" s="5"/>
      <c r="P34" s="5"/>
      <c r="Q34" s="5">
        <f t="shared" si="2"/>
        <v>0</v>
      </c>
      <c r="R34" s="5"/>
    </row>
    <row r="35" spans="1:18" ht="20.100000000000001" customHeight="1" x14ac:dyDescent="0.25">
      <c r="A35" s="7" t="str">
        <f>IF(LOCAUX!A35=0,"",LOCAUX!A35)</f>
        <v>044</v>
      </c>
      <c r="B35" s="7" t="str">
        <f>IF(LOCAUX!B35=0,"",LOCAUX!B35)</f>
        <v>Bureau service ménage</v>
      </c>
      <c r="C35" s="7" t="str">
        <f>IF(LOCAUX!C35=0,"",LOCAUX!C35)</f>
        <v>E</v>
      </c>
      <c r="D35" s="7" t="str">
        <f>IF(LOCAUX!D35=0,"",LOCAUX!D35)</f>
        <v>00 - Niveau 0</v>
      </c>
      <c r="E35" s="7">
        <f>IF(LOCAUX!E35=0,"",LOCAUX!E35)</f>
        <v>26.17</v>
      </c>
      <c r="F35" s="7">
        <f>IF(LOCAUX!F35=0,"",LOCAUX!F35)</f>
        <v>2.8</v>
      </c>
      <c r="G35" s="7">
        <f>IF(LOCAUX!G35=0,"",LOCAUX!G35)</f>
        <v>73.275999999999996</v>
      </c>
      <c r="H35" s="7">
        <f>IF(LOCAUX!H35=0,"",LOCAUX!H35)</f>
        <v>4</v>
      </c>
      <c r="I35" s="5" t="s">
        <v>34</v>
      </c>
      <c r="J35" s="5" t="s">
        <v>34</v>
      </c>
      <c r="K35" s="5">
        <f t="shared" si="0"/>
        <v>0.78510000000000002</v>
      </c>
      <c r="L35" s="5"/>
      <c r="M35" s="5">
        <f t="shared" si="1"/>
        <v>0.78510000000000002</v>
      </c>
      <c r="N35" s="5"/>
      <c r="O35" s="5"/>
      <c r="P35" s="5"/>
      <c r="Q35" s="5">
        <f t="shared" si="2"/>
        <v>0</v>
      </c>
      <c r="R35" s="5"/>
    </row>
    <row r="36" spans="1:18" ht="20.100000000000001" customHeight="1" x14ac:dyDescent="0.25">
      <c r="A36" s="7" t="str">
        <f>IF(LOCAUX!A36=0,"",LOCAUX!A36)</f>
        <v>045</v>
      </c>
      <c r="B36" s="7" t="str">
        <f>IF(LOCAUX!B36=0,"",LOCAUX!B36)</f>
        <v>SAS d'entrée</v>
      </c>
      <c r="C36" s="7" t="str">
        <f>IF(LOCAUX!C36=0,"",LOCAUX!C36)</f>
        <v>E</v>
      </c>
      <c r="D36" s="7" t="str">
        <f>IF(LOCAUX!D36=0,"",LOCAUX!D36)</f>
        <v>00 - Niveau 0</v>
      </c>
      <c r="E36" s="7">
        <f>IF(LOCAUX!E36=0,"",LOCAUX!E36)</f>
        <v>21.08</v>
      </c>
      <c r="F36" s="7">
        <f>IF(LOCAUX!F36=0,"",LOCAUX!F36)</f>
        <v>2.8</v>
      </c>
      <c r="G36" s="7">
        <f>IF(LOCAUX!G36=0,"",LOCAUX!G36)</f>
        <v>59.023999999999994</v>
      </c>
      <c r="H36" s="7" t="str">
        <f>IF(LOCAUX!H36=0,"",LOCAUX!H36)</f>
        <v>-</v>
      </c>
      <c r="I36" s="5" t="s">
        <v>34</v>
      </c>
      <c r="J36" s="5" t="s">
        <v>34</v>
      </c>
      <c r="K36" s="5">
        <f t="shared" si="0"/>
        <v>0.63239999999999996</v>
      </c>
      <c r="L36" s="5"/>
      <c r="M36" s="5">
        <f t="shared" si="1"/>
        <v>0.63239999999999996</v>
      </c>
      <c r="N36" s="5"/>
      <c r="O36" s="5"/>
      <c r="P36" s="5"/>
      <c r="Q36" s="5">
        <f t="shared" si="2"/>
        <v>0</v>
      </c>
      <c r="R36" s="5"/>
    </row>
    <row r="37" spans="1:18" ht="20.100000000000001" hidden="1" customHeight="1" x14ac:dyDescent="0.25">
      <c r="A37" s="7">
        <f>IF(LOCAUX!A37=0,"",LOCAUX!A37)</f>
        <v>101</v>
      </c>
      <c r="B37" s="7" t="str">
        <f>IF(LOCAUX!B37=0,"",LOCAUX!B37)</f>
        <v>salle de cours E101</v>
      </c>
      <c r="C37" s="7" t="str">
        <f>IF(LOCAUX!C37=0,"",LOCAUX!C37)</f>
        <v>E</v>
      </c>
      <c r="D37" s="7" t="str">
        <f>IF(LOCAUX!D37=0,"",LOCAUX!D37)</f>
        <v>01 - Niveau 1</v>
      </c>
      <c r="E37" s="7">
        <f>IF(LOCAUX!E37=0,"",LOCAUX!E37)</f>
        <v>52</v>
      </c>
      <c r="F37" s="7">
        <f>IF(LOCAUX!F37=0,"",LOCAUX!F37)</f>
        <v>2.85</v>
      </c>
      <c r="G37" s="7">
        <f>IF(LOCAUX!G37=0,"",LOCAUX!G37)</f>
        <v>148.20000000000002</v>
      </c>
      <c r="H37" s="7">
        <f>IF(LOCAUX!H37=0,"",LOCAUX!H37)</f>
        <v>24</v>
      </c>
      <c r="I37" s="5"/>
      <c r="J37" s="5"/>
      <c r="K37" s="5"/>
      <c r="L37" s="5"/>
      <c r="M37" s="5"/>
      <c r="N37" s="5"/>
      <c r="O37" s="5"/>
      <c r="P37" s="5"/>
      <c r="Q37" s="5">
        <f>+O37*P37</f>
        <v>0</v>
      </c>
      <c r="R37" s="5"/>
    </row>
    <row r="38" spans="1:18" ht="20.100000000000001" hidden="1" customHeight="1" x14ac:dyDescent="0.25">
      <c r="A38" s="7">
        <f>IF(LOCAUX!A38=0,"",LOCAUX!A38)</f>
        <v>102</v>
      </c>
      <c r="B38" s="7" t="str">
        <f>IF(LOCAUX!B38=0,"",LOCAUX!B38)</f>
        <v>salle de cours E102</v>
      </c>
      <c r="C38" s="7" t="str">
        <f>IF(LOCAUX!C38=0,"",LOCAUX!C38)</f>
        <v>E</v>
      </c>
      <c r="D38" s="7" t="str">
        <f>IF(LOCAUX!D38=0,"",LOCAUX!D38)</f>
        <v>01 - Niveau 1</v>
      </c>
      <c r="E38" s="7">
        <f>IF(LOCAUX!E38=0,"",LOCAUX!E38)</f>
        <v>60</v>
      </c>
      <c r="F38" s="7">
        <f>IF(LOCAUX!F38=0,"",LOCAUX!F38)</f>
        <v>2.85</v>
      </c>
      <c r="G38" s="7">
        <f>IF(LOCAUX!G38=0,"",LOCAUX!G38)</f>
        <v>171</v>
      </c>
      <c r="H38" s="7">
        <f>IF(LOCAUX!H38=0,"",LOCAUX!H38)</f>
        <v>50</v>
      </c>
      <c r="I38" s="5"/>
      <c r="J38" s="5"/>
      <c r="K38" s="5"/>
      <c r="L38" s="5"/>
      <c r="M38" s="5"/>
      <c r="N38" s="5"/>
      <c r="O38" s="5"/>
      <c r="P38" s="5"/>
      <c r="Q38" s="5">
        <f t="shared" ref="Q38:Q101" si="3">+O38*P38</f>
        <v>0</v>
      </c>
      <c r="R38" s="5"/>
    </row>
    <row r="39" spans="1:18" ht="20.100000000000001" hidden="1" customHeight="1" x14ac:dyDescent="0.25">
      <c r="A39" s="7">
        <f>IF(LOCAUX!A39=0,"",LOCAUX!A39)</f>
        <v>103</v>
      </c>
      <c r="B39" s="7" t="str">
        <f>IF(LOCAUX!B39=0,"",LOCAUX!B39)</f>
        <v>salle de cours E103</v>
      </c>
      <c r="C39" s="7" t="str">
        <f>IF(LOCAUX!C39=0,"",LOCAUX!C39)</f>
        <v>E</v>
      </c>
      <c r="D39" s="7" t="str">
        <f>IF(LOCAUX!D39=0,"",LOCAUX!D39)</f>
        <v>01 - Niveau 1</v>
      </c>
      <c r="E39" s="7">
        <f>IF(LOCAUX!E39=0,"",LOCAUX!E39)</f>
        <v>48</v>
      </c>
      <c r="F39" s="7">
        <f>IF(LOCAUX!F39=0,"",LOCAUX!F39)</f>
        <v>2.85</v>
      </c>
      <c r="G39" s="7">
        <f>IF(LOCAUX!G39=0,"",LOCAUX!G39)</f>
        <v>136.80000000000001</v>
      </c>
      <c r="H39" s="7">
        <f>IF(LOCAUX!H39=0,"",LOCAUX!H39)</f>
        <v>25</v>
      </c>
      <c r="I39" s="5"/>
      <c r="J39" s="5"/>
      <c r="K39" s="5"/>
      <c r="L39" s="5"/>
      <c r="M39" s="5"/>
      <c r="N39" s="5"/>
      <c r="O39" s="5"/>
      <c r="P39" s="5"/>
      <c r="Q39" s="5">
        <f t="shared" si="3"/>
        <v>0</v>
      </c>
      <c r="R39" s="5"/>
    </row>
    <row r="40" spans="1:18" ht="20.100000000000001" hidden="1" customHeight="1" x14ac:dyDescent="0.25">
      <c r="A40" s="7" t="str">
        <f>IF(LOCAUX!A40=0,"",LOCAUX!A40)</f>
        <v>104</v>
      </c>
      <c r="B40" s="7" t="str">
        <f>IF(LOCAUX!B40=0,"",LOCAUX!B40)</f>
        <v>Bureau</v>
      </c>
      <c r="C40" s="7" t="str">
        <f>IF(LOCAUX!C40=0,"",LOCAUX!C40)</f>
        <v>E</v>
      </c>
      <c r="D40" s="7" t="str">
        <f>IF(LOCAUX!D40=0,"",LOCAUX!D40)</f>
        <v>01 - Niveau 1</v>
      </c>
      <c r="E40" s="7">
        <f>IF(LOCAUX!E40=0,"",LOCAUX!E40)</f>
        <v>12</v>
      </c>
      <c r="F40" s="7">
        <f>IF(LOCAUX!F40=0,"",LOCAUX!F40)</f>
        <v>2.69</v>
      </c>
      <c r="G40" s="7">
        <f>IF(LOCAUX!G40=0,"",LOCAUX!G40)</f>
        <v>32.28</v>
      </c>
      <c r="H40" s="7">
        <f>IF(LOCAUX!H40=0,"",LOCAUX!H40)</f>
        <v>2</v>
      </c>
      <c r="I40" s="5"/>
      <c r="J40" s="5"/>
      <c r="K40" s="5"/>
      <c r="L40" s="5"/>
      <c r="M40" s="5"/>
      <c r="N40" s="5"/>
      <c r="O40" s="5"/>
      <c r="P40" s="5"/>
      <c r="Q40" s="5">
        <f t="shared" si="3"/>
        <v>0</v>
      </c>
      <c r="R40" s="5"/>
    </row>
    <row r="41" spans="1:18" ht="20.100000000000001" hidden="1" customHeight="1" x14ac:dyDescent="0.25">
      <c r="A41" s="7" t="str">
        <f>IF(LOCAUX!A41=0,"",LOCAUX!A41)</f>
        <v>105</v>
      </c>
      <c r="B41" s="7" t="str">
        <f>IF(LOCAUX!B41=0,"",LOCAUX!B41)</f>
        <v xml:space="preserve">Bureau compta. </v>
      </c>
      <c r="C41" s="7" t="str">
        <f>IF(LOCAUX!C41=0,"",LOCAUX!C41)</f>
        <v>E</v>
      </c>
      <c r="D41" s="7" t="str">
        <f>IF(LOCAUX!D41=0,"",LOCAUX!D41)</f>
        <v>01 - Niveau 1</v>
      </c>
      <c r="E41" s="7">
        <f>IF(LOCAUX!E41=0,"",LOCAUX!E41)</f>
        <v>12.04</v>
      </c>
      <c r="F41" s="7">
        <f>IF(LOCAUX!F41=0,"",LOCAUX!F41)</f>
        <v>2.69</v>
      </c>
      <c r="G41" s="7">
        <f>IF(LOCAUX!G41=0,"",LOCAUX!G41)</f>
        <v>32.387599999999999</v>
      </c>
      <c r="H41" s="7">
        <f>IF(LOCAUX!H41=0,"",LOCAUX!H41)</f>
        <v>1</v>
      </c>
      <c r="I41" s="5"/>
      <c r="J41" s="5"/>
      <c r="K41" s="5"/>
      <c r="L41" s="5"/>
      <c r="M41" s="5"/>
      <c r="N41" s="5"/>
      <c r="O41" s="5"/>
      <c r="P41" s="5"/>
      <c r="Q41" s="5">
        <f t="shared" si="3"/>
        <v>0</v>
      </c>
      <c r="R41" s="5"/>
    </row>
    <row r="42" spans="1:18" ht="20.100000000000001" hidden="1" customHeight="1" x14ac:dyDescent="0.25">
      <c r="A42" s="7" t="str">
        <f>IF(LOCAUX!A42=0,"",LOCAUX!A42)</f>
        <v>106</v>
      </c>
      <c r="B42" s="7" t="str">
        <f>IF(LOCAUX!B42=0,"",LOCAUX!B42)</f>
        <v>Directeur</v>
      </c>
      <c r="C42" s="7" t="str">
        <f>IF(LOCAUX!C42=0,"",LOCAUX!C42)</f>
        <v>E</v>
      </c>
      <c r="D42" s="7" t="str">
        <f>IF(LOCAUX!D42=0,"",LOCAUX!D42)</f>
        <v>01 - Niveau 1</v>
      </c>
      <c r="E42" s="7">
        <f>IF(LOCAUX!E42=0,"",LOCAUX!E42)</f>
        <v>17.78</v>
      </c>
      <c r="F42" s="7">
        <f>IF(LOCAUX!F42=0,"",LOCAUX!F42)</f>
        <v>2.7</v>
      </c>
      <c r="G42" s="7">
        <f>IF(LOCAUX!G42=0,"",LOCAUX!G42)</f>
        <v>48.006000000000007</v>
      </c>
      <c r="H42" s="7">
        <f>IF(LOCAUX!H42=0,"",LOCAUX!H42)</f>
        <v>4</v>
      </c>
      <c r="I42" s="5"/>
      <c r="J42" s="5"/>
      <c r="K42" s="5"/>
      <c r="L42" s="5"/>
      <c r="M42" s="5"/>
      <c r="N42" s="5"/>
      <c r="O42" s="5"/>
      <c r="P42" s="5"/>
      <c r="Q42" s="5">
        <f t="shared" si="3"/>
        <v>0</v>
      </c>
      <c r="R42" s="5"/>
    </row>
    <row r="43" spans="1:18" ht="20.100000000000001" hidden="1" customHeight="1" x14ac:dyDescent="0.25">
      <c r="A43" s="7" t="str">
        <f>IF(LOCAUX!A43=0,"",LOCAUX!A43)</f>
        <v>107</v>
      </c>
      <c r="B43" s="7" t="str">
        <f>IF(LOCAUX!B43=0,"",LOCAUX!B43)</f>
        <v>Bureau RH</v>
      </c>
      <c r="C43" s="7" t="str">
        <f>IF(LOCAUX!C43=0,"",LOCAUX!C43)</f>
        <v>E</v>
      </c>
      <c r="D43" s="7" t="str">
        <f>IF(LOCAUX!D43=0,"",LOCAUX!D43)</f>
        <v>01 - Niveau 1</v>
      </c>
      <c r="E43" s="7">
        <f>IF(LOCAUX!E43=0,"",LOCAUX!E43)</f>
        <v>12.36</v>
      </c>
      <c r="F43" s="7">
        <f>IF(LOCAUX!F43=0,"",LOCAUX!F43)</f>
        <v>2.7</v>
      </c>
      <c r="G43" s="7">
        <f>IF(LOCAUX!G43=0,"",LOCAUX!G43)</f>
        <v>33.372</v>
      </c>
      <c r="H43" s="7">
        <f>IF(LOCAUX!H43=0,"",LOCAUX!H43)</f>
        <v>1</v>
      </c>
      <c r="I43" s="5"/>
      <c r="J43" s="5"/>
      <c r="K43" s="5"/>
      <c r="L43" s="5"/>
      <c r="M43" s="5"/>
      <c r="N43" s="5"/>
      <c r="O43" s="5"/>
      <c r="P43" s="5"/>
      <c r="Q43" s="5">
        <f t="shared" si="3"/>
        <v>0</v>
      </c>
      <c r="R43" s="5"/>
    </row>
    <row r="44" spans="1:18" ht="20.100000000000001" hidden="1" customHeight="1" x14ac:dyDescent="0.25">
      <c r="A44" s="7" t="str">
        <f>IF(LOCAUX!A44=0,"",LOCAUX!A44)</f>
        <v>108</v>
      </c>
      <c r="B44" s="7" t="str">
        <f>IF(LOCAUX!B44=0,"",LOCAUX!B44)</f>
        <v>Secrétariat direction</v>
      </c>
      <c r="C44" s="7" t="str">
        <f>IF(LOCAUX!C44=0,"",LOCAUX!C44)</f>
        <v>E</v>
      </c>
      <c r="D44" s="7" t="str">
        <f>IF(LOCAUX!D44=0,"",LOCAUX!D44)</f>
        <v>01 - Niveau 1</v>
      </c>
      <c r="E44" s="7">
        <f>IF(LOCAUX!E44=0,"",LOCAUX!E44)</f>
        <v>17.8</v>
      </c>
      <c r="F44" s="7">
        <f>IF(LOCAUX!F44=0,"",LOCAUX!F44)</f>
        <v>2.7</v>
      </c>
      <c r="G44" s="7">
        <f>IF(LOCAUX!G44=0,"",LOCAUX!G44)</f>
        <v>48.06</v>
      </c>
      <c r="H44" s="7">
        <f>IF(LOCAUX!H44=0,"",LOCAUX!H44)</f>
        <v>2</v>
      </c>
      <c r="I44" s="5"/>
      <c r="J44" s="5"/>
      <c r="K44" s="5"/>
      <c r="L44" s="5"/>
      <c r="M44" s="5"/>
      <c r="N44" s="5"/>
      <c r="O44" s="5"/>
      <c r="P44" s="5"/>
      <c r="Q44" s="5">
        <f t="shared" si="3"/>
        <v>0</v>
      </c>
      <c r="R44" s="5"/>
    </row>
    <row r="45" spans="1:18" ht="20.100000000000001" hidden="1" customHeight="1" x14ac:dyDescent="0.25">
      <c r="A45" s="7" t="str">
        <f>IF(LOCAUX!A45=0,"",LOCAUX!A45)</f>
        <v>109</v>
      </c>
      <c r="B45" s="7" t="str">
        <f>IF(LOCAUX!B45=0,"",LOCAUX!B45)</f>
        <v>Bureau</v>
      </c>
      <c r="C45" s="7" t="str">
        <f>IF(LOCAUX!C45=0,"",LOCAUX!C45)</f>
        <v>E</v>
      </c>
      <c r="D45" s="7" t="str">
        <f>IF(LOCAUX!D45=0,"",LOCAUX!D45)</f>
        <v>01 - Niveau 1</v>
      </c>
      <c r="E45" s="7">
        <f>IF(LOCAUX!E45=0,"",LOCAUX!E45)</f>
        <v>12.56</v>
      </c>
      <c r="F45" s="7">
        <f>IF(LOCAUX!F45=0,"",LOCAUX!F45)</f>
        <v>2.7</v>
      </c>
      <c r="G45" s="7">
        <f>IF(LOCAUX!G45=0,"",LOCAUX!G45)</f>
        <v>33.912000000000006</v>
      </c>
      <c r="H45" s="7">
        <f>IF(LOCAUX!H45=0,"",LOCAUX!H45)</f>
        <v>1</v>
      </c>
      <c r="I45" s="5"/>
      <c r="J45" s="5"/>
      <c r="K45" s="5"/>
      <c r="L45" s="5"/>
      <c r="M45" s="5"/>
      <c r="N45" s="5"/>
      <c r="O45" s="5"/>
      <c r="P45" s="5"/>
      <c r="Q45" s="5">
        <f t="shared" si="3"/>
        <v>0</v>
      </c>
      <c r="R45" s="5"/>
    </row>
    <row r="46" spans="1:18" ht="20.100000000000001" hidden="1" customHeight="1" x14ac:dyDescent="0.25">
      <c r="A46" s="7" t="str">
        <f>IF(LOCAUX!A46=0,"",LOCAUX!A46)</f>
        <v>110</v>
      </c>
      <c r="B46" s="7" t="str">
        <f>IF(LOCAUX!B46=0,"",LOCAUX!B46)</f>
        <v>Bureau</v>
      </c>
      <c r="C46" s="7" t="str">
        <f>IF(LOCAUX!C46=0,"",LOCAUX!C46)</f>
        <v>E</v>
      </c>
      <c r="D46" s="7" t="str">
        <f>IF(LOCAUX!D46=0,"",LOCAUX!D46)</f>
        <v>01 - Niveau 1</v>
      </c>
      <c r="E46" s="7">
        <f>IF(LOCAUX!E46=0,"",LOCAUX!E46)</f>
        <v>12.11</v>
      </c>
      <c r="F46" s="7">
        <f>IF(LOCAUX!F46=0,"",LOCAUX!F46)</f>
        <v>2.7</v>
      </c>
      <c r="G46" s="7">
        <f>IF(LOCAUX!G46=0,"",LOCAUX!G46)</f>
        <v>32.697000000000003</v>
      </c>
      <c r="H46" s="7">
        <f>IF(LOCAUX!H46=0,"",LOCAUX!H46)</f>
        <v>1</v>
      </c>
      <c r="I46" s="5"/>
      <c r="J46" s="5"/>
      <c r="K46" s="5"/>
      <c r="L46" s="5"/>
      <c r="M46" s="5"/>
      <c r="N46" s="5"/>
      <c r="O46" s="5"/>
      <c r="P46" s="5"/>
      <c r="Q46" s="5">
        <f t="shared" si="3"/>
        <v>0</v>
      </c>
      <c r="R46" s="5"/>
    </row>
    <row r="47" spans="1:18" ht="20.100000000000001" hidden="1" customHeight="1" x14ac:dyDescent="0.25">
      <c r="A47" s="7" t="str">
        <f>IF(LOCAUX!A47=0,"",LOCAUX!A47)</f>
        <v>111</v>
      </c>
      <c r="B47" s="7" t="str">
        <f>IF(LOCAUX!B47=0,"",LOCAUX!B47)</f>
        <v>Secrétaire générale</v>
      </c>
      <c r="C47" s="7" t="str">
        <f>IF(LOCAUX!C47=0,"",LOCAUX!C47)</f>
        <v>E</v>
      </c>
      <c r="D47" s="7" t="str">
        <f>IF(LOCAUX!D47=0,"",LOCAUX!D47)</f>
        <v>01 - Niveau 1</v>
      </c>
      <c r="E47" s="7">
        <f>IF(LOCAUX!E47=0,"",LOCAUX!E47)</f>
        <v>18.14</v>
      </c>
      <c r="F47" s="7">
        <f>IF(LOCAUX!F47=0,"",LOCAUX!F47)</f>
        <v>2.78</v>
      </c>
      <c r="G47" s="7">
        <f>IF(LOCAUX!G47=0,"",LOCAUX!G47)</f>
        <v>50.429200000000002</v>
      </c>
      <c r="H47" s="7">
        <f>IF(LOCAUX!H47=0,"",LOCAUX!H47)</f>
        <v>3</v>
      </c>
      <c r="I47" s="5"/>
      <c r="J47" s="5"/>
      <c r="K47" s="5"/>
      <c r="L47" s="5"/>
      <c r="M47" s="5"/>
      <c r="N47" s="5"/>
      <c r="O47" s="5"/>
      <c r="P47" s="5"/>
      <c r="Q47" s="5">
        <f t="shared" si="3"/>
        <v>0</v>
      </c>
      <c r="R47" s="5"/>
    </row>
    <row r="48" spans="1:18" ht="20.100000000000001" hidden="1" customHeight="1" x14ac:dyDescent="0.25">
      <c r="A48" s="7" t="str">
        <f>IF(LOCAUX!A48=0,"",LOCAUX!A48)</f>
        <v>112</v>
      </c>
      <c r="B48" s="7" t="str">
        <f>IF(LOCAUX!B48=0,"",LOCAUX!B48)</f>
        <v>Service communication</v>
      </c>
      <c r="C48" s="7" t="str">
        <f>IF(LOCAUX!C48=0,"",LOCAUX!C48)</f>
        <v>E</v>
      </c>
      <c r="D48" s="7" t="str">
        <f>IF(LOCAUX!D48=0,"",LOCAUX!D48)</f>
        <v>01 - Niveau 1</v>
      </c>
      <c r="E48" s="7">
        <f>IF(LOCAUX!E48=0,"",LOCAUX!E48)</f>
        <v>18.399999999999999</v>
      </c>
      <c r="F48" s="7">
        <f>IF(LOCAUX!F48=0,"",LOCAUX!F48)</f>
        <v>2.85</v>
      </c>
      <c r="G48" s="7">
        <f>IF(LOCAUX!G48=0,"",LOCAUX!G48)</f>
        <v>52.44</v>
      </c>
      <c r="H48" s="7">
        <f>IF(LOCAUX!H48=0,"",LOCAUX!H48)</f>
        <v>6</v>
      </c>
      <c r="I48" s="5"/>
      <c r="J48" s="5"/>
      <c r="K48" s="5"/>
      <c r="L48" s="5"/>
      <c r="M48" s="5"/>
      <c r="N48" s="5"/>
      <c r="O48" s="5"/>
      <c r="P48" s="5"/>
      <c r="Q48" s="5">
        <f t="shared" si="3"/>
        <v>0</v>
      </c>
      <c r="R48" s="5"/>
    </row>
    <row r="49" spans="1:18" ht="20.100000000000001" hidden="1" customHeight="1" x14ac:dyDescent="0.25">
      <c r="A49" s="7" t="str">
        <f>IF(LOCAUX!A49=0,"",LOCAUX!A49)</f>
        <v>113</v>
      </c>
      <c r="B49" s="7" t="str">
        <f>IF(LOCAUX!B49=0,"",LOCAUX!B49)</f>
        <v>Reprographie administration</v>
      </c>
      <c r="C49" s="7" t="str">
        <f>IF(LOCAUX!C49=0,"",LOCAUX!C49)</f>
        <v>E</v>
      </c>
      <c r="D49" s="7" t="str">
        <f>IF(LOCAUX!D49=0,"",LOCAUX!D49)</f>
        <v>01 - Niveau 1</v>
      </c>
      <c r="E49" s="7">
        <f>IF(LOCAUX!E49=0,"",LOCAUX!E49)</f>
        <v>7.41</v>
      </c>
      <c r="F49" s="7">
        <f>IF(LOCAUX!F49=0,"",LOCAUX!F49)</f>
        <v>2.85</v>
      </c>
      <c r="G49" s="7">
        <f>IF(LOCAUX!G49=0,"",LOCAUX!G49)</f>
        <v>21.118500000000001</v>
      </c>
      <c r="H49" s="7" t="str">
        <f>IF(LOCAUX!H49=0,"",LOCAUX!H49)</f>
        <v>-</v>
      </c>
      <c r="I49" s="5"/>
      <c r="J49" s="5"/>
      <c r="K49" s="5"/>
      <c r="L49" s="5"/>
      <c r="M49" s="5"/>
      <c r="N49" s="5"/>
      <c r="O49" s="5"/>
      <c r="P49" s="5"/>
      <c r="Q49" s="5">
        <f t="shared" si="3"/>
        <v>0</v>
      </c>
      <c r="R49" s="5"/>
    </row>
    <row r="50" spans="1:18" ht="20.100000000000001" hidden="1" customHeight="1" x14ac:dyDescent="0.25">
      <c r="A50" s="7" t="str">
        <f>IF(LOCAUX!A50=0,"",LOCAUX!A50)</f>
        <v>114</v>
      </c>
      <c r="B50" s="7" t="str">
        <f>IF(LOCAUX!B50=0,"",LOCAUX!B50)</f>
        <v>Armoire électrique</v>
      </c>
      <c r="C50" s="7" t="str">
        <f>IF(LOCAUX!C50=0,"",LOCAUX!C50)</f>
        <v>E</v>
      </c>
      <c r="D50" s="7" t="str">
        <f>IF(LOCAUX!D50=0,"",LOCAUX!D50)</f>
        <v>01 - Niveau 1</v>
      </c>
      <c r="E50" s="7" t="str">
        <f>IF(LOCAUX!E50=0,"",LOCAUX!E50)</f>
        <v/>
      </c>
      <c r="F50" s="7">
        <f>IF(LOCAUX!F50=0,"",LOCAUX!F50)</f>
        <v>2.85</v>
      </c>
      <c r="G50" s="7" t="str">
        <f>IF(LOCAUX!G50=0,"",LOCAUX!G50)</f>
        <v/>
      </c>
      <c r="H50" s="7" t="str">
        <f>IF(LOCAUX!H50=0,"",LOCAUX!H50)</f>
        <v>-</v>
      </c>
      <c r="I50" s="5"/>
      <c r="J50" s="5"/>
      <c r="K50" s="5"/>
      <c r="L50" s="5"/>
      <c r="M50" s="5"/>
      <c r="N50" s="5"/>
      <c r="O50" s="5"/>
      <c r="P50" s="5"/>
      <c r="Q50" s="5">
        <f t="shared" si="3"/>
        <v>0</v>
      </c>
      <c r="R50" s="5"/>
    </row>
    <row r="51" spans="1:18" ht="20.100000000000001" hidden="1" customHeight="1" x14ac:dyDescent="0.25">
      <c r="A51" s="7" t="str">
        <f>IF(LOCAUX!A51=0,"",LOCAUX!A51)</f>
        <v>115</v>
      </c>
      <c r="B51" s="7" t="str">
        <f>IF(LOCAUX!B51=0,"",LOCAUX!B51)</f>
        <v>Bureau scolarité</v>
      </c>
      <c r="C51" s="7" t="str">
        <f>IF(LOCAUX!C51=0,"",LOCAUX!C51)</f>
        <v>E</v>
      </c>
      <c r="D51" s="7" t="str">
        <f>IF(LOCAUX!D51=0,"",LOCAUX!D51)</f>
        <v>01 - Niveau 1</v>
      </c>
      <c r="E51" s="7">
        <f>IF(LOCAUX!E51=0,"",LOCAUX!E51)</f>
        <v>17.72</v>
      </c>
      <c r="F51" s="7">
        <f>IF(LOCAUX!F51=0,"",LOCAUX!F51)</f>
        <v>2.7</v>
      </c>
      <c r="G51" s="7">
        <f>IF(LOCAUX!G51=0,"",LOCAUX!G51)</f>
        <v>47.844000000000001</v>
      </c>
      <c r="H51" s="7">
        <f>IF(LOCAUX!H51=0,"",LOCAUX!H51)</f>
        <v>1</v>
      </c>
      <c r="I51" s="5"/>
      <c r="J51" s="5"/>
      <c r="K51" s="5"/>
      <c r="L51" s="5"/>
      <c r="M51" s="5"/>
      <c r="N51" s="5"/>
      <c r="O51" s="5"/>
      <c r="P51" s="5"/>
      <c r="Q51" s="5">
        <f t="shared" si="3"/>
        <v>0</v>
      </c>
      <c r="R51" s="5"/>
    </row>
    <row r="52" spans="1:18" ht="20.100000000000001" hidden="1" customHeight="1" x14ac:dyDescent="0.25">
      <c r="A52" s="7" t="str">
        <f>IF(LOCAUX!A52=0,"",LOCAUX!A52)</f>
        <v>116</v>
      </c>
      <c r="B52" s="7" t="str">
        <f>IF(LOCAUX!B52=0,"",LOCAUX!B52)</f>
        <v>Bureau scolarité</v>
      </c>
      <c r="C52" s="7" t="str">
        <f>IF(LOCAUX!C52=0,"",LOCAUX!C52)</f>
        <v>E</v>
      </c>
      <c r="D52" s="7" t="str">
        <f>IF(LOCAUX!D52=0,"",LOCAUX!D52)</f>
        <v>01 - Niveau 1</v>
      </c>
      <c r="E52" s="7">
        <f>IF(LOCAUX!E52=0,"",LOCAUX!E52)</f>
        <v>16.89</v>
      </c>
      <c r="F52" s="7">
        <f>IF(LOCAUX!F52=0,"",LOCAUX!F52)</f>
        <v>2.7</v>
      </c>
      <c r="G52" s="7">
        <f>IF(LOCAUX!G52=0,"",LOCAUX!G52)</f>
        <v>45.603000000000002</v>
      </c>
      <c r="H52" s="7">
        <f>IF(LOCAUX!H52=0,"",LOCAUX!H52)</f>
        <v>1</v>
      </c>
      <c r="I52" s="5"/>
      <c r="J52" s="5"/>
      <c r="K52" s="5"/>
      <c r="L52" s="5"/>
      <c r="M52" s="5"/>
      <c r="N52" s="5"/>
      <c r="O52" s="5"/>
      <c r="P52" s="5"/>
      <c r="Q52" s="5">
        <f t="shared" si="3"/>
        <v>0</v>
      </c>
      <c r="R52" s="5"/>
    </row>
    <row r="53" spans="1:18" ht="20.100000000000001" hidden="1" customHeight="1" x14ac:dyDescent="0.25">
      <c r="A53" s="7" t="str">
        <f>IF(LOCAUX!A53=0,"",LOCAUX!A53)</f>
        <v>117</v>
      </c>
      <c r="B53" s="7" t="str">
        <f>IF(LOCAUX!B53=0,"",LOCAUX!B53)</f>
        <v>Archives</v>
      </c>
      <c r="C53" s="7" t="str">
        <f>IF(LOCAUX!C53=0,"",LOCAUX!C53)</f>
        <v>E</v>
      </c>
      <c r="D53" s="7" t="str">
        <f>IF(LOCAUX!D53=0,"",LOCAUX!D53)</f>
        <v>01 - Niveau 1</v>
      </c>
      <c r="E53" s="7">
        <f>IF(LOCAUX!E53=0,"",LOCAUX!E53)</f>
        <v>14.73</v>
      </c>
      <c r="F53" s="7">
        <f>IF(LOCAUX!F53=0,"",LOCAUX!F53)</f>
        <v>2.85</v>
      </c>
      <c r="G53" s="7">
        <f>IF(LOCAUX!G53=0,"",LOCAUX!G53)</f>
        <v>41.980499999999999</v>
      </c>
      <c r="H53" s="7" t="str">
        <f>IF(LOCAUX!H53=0,"",LOCAUX!H53)</f>
        <v>-</v>
      </c>
      <c r="I53" s="5"/>
      <c r="J53" s="5"/>
      <c r="K53" s="5"/>
      <c r="L53" s="5"/>
      <c r="M53" s="5"/>
      <c r="N53" s="5"/>
      <c r="O53" s="5"/>
      <c r="P53" s="5"/>
      <c r="Q53" s="5">
        <f t="shared" si="3"/>
        <v>0</v>
      </c>
      <c r="R53" s="5"/>
    </row>
    <row r="54" spans="1:18" ht="20.100000000000001" hidden="1" customHeight="1" x14ac:dyDescent="0.25">
      <c r="A54" s="7" t="str">
        <f>IF(LOCAUX!A54=0,"",LOCAUX!A54)</f>
        <v>118</v>
      </c>
      <c r="B54" s="7" t="str">
        <f>IF(LOCAUX!B54=0,"",LOCAUX!B54)</f>
        <v>Bureau scolarité</v>
      </c>
      <c r="C54" s="7" t="str">
        <f>IF(LOCAUX!C54=0,"",LOCAUX!C54)</f>
        <v>E</v>
      </c>
      <c r="D54" s="7" t="str">
        <f>IF(LOCAUX!D54=0,"",LOCAUX!D54)</f>
        <v>01 - Niveau 1</v>
      </c>
      <c r="E54" s="7">
        <f>IF(LOCAUX!E54=0,"",LOCAUX!E54)</f>
        <v>18.72</v>
      </c>
      <c r="F54" s="7">
        <f>IF(LOCAUX!F54=0,"",LOCAUX!F54)</f>
        <v>2.85</v>
      </c>
      <c r="G54" s="7">
        <f>IF(LOCAUX!G54=0,"",LOCAUX!G54)</f>
        <v>53.351999999999997</v>
      </c>
      <c r="H54" s="7">
        <f>IF(LOCAUX!H54=0,"",LOCAUX!H54)</f>
        <v>2</v>
      </c>
      <c r="I54" s="5"/>
      <c r="J54" s="5"/>
      <c r="K54" s="5"/>
      <c r="L54" s="5"/>
      <c r="M54" s="5"/>
      <c r="N54" s="5"/>
      <c r="O54" s="5"/>
      <c r="P54" s="5"/>
      <c r="Q54" s="5">
        <f t="shared" si="3"/>
        <v>0</v>
      </c>
      <c r="R54" s="5"/>
    </row>
    <row r="55" spans="1:18" ht="20.100000000000001" hidden="1" customHeight="1" x14ac:dyDescent="0.25">
      <c r="A55" s="7" t="str">
        <f>IF(LOCAUX!A55=0,"",LOCAUX!A55)</f>
        <v>119</v>
      </c>
      <c r="B55" s="7" t="str">
        <f>IF(LOCAUX!B55=0,"",LOCAUX!B55)</f>
        <v>Rangement</v>
      </c>
      <c r="C55" s="7" t="str">
        <f>IF(LOCAUX!C55=0,"",LOCAUX!C55)</f>
        <v>E</v>
      </c>
      <c r="D55" s="7" t="str">
        <f>IF(LOCAUX!D55=0,"",LOCAUX!D55)</f>
        <v>01 - Niveau 1</v>
      </c>
      <c r="E55" s="7">
        <f>IF(LOCAUX!E55=0,"",LOCAUX!E55)</f>
        <v>6.83</v>
      </c>
      <c r="F55" s="7">
        <f>IF(LOCAUX!F55=0,"",LOCAUX!F55)</f>
        <v>2.85</v>
      </c>
      <c r="G55" s="7">
        <f>IF(LOCAUX!G55=0,"",LOCAUX!G55)</f>
        <v>19.465500000000002</v>
      </c>
      <c r="H55" s="7" t="str">
        <f>IF(LOCAUX!H55=0,"",LOCAUX!H55)</f>
        <v>-</v>
      </c>
      <c r="I55" s="5"/>
      <c r="J55" s="5"/>
      <c r="K55" s="5"/>
      <c r="L55" s="5"/>
      <c r="M55" s="5"/>
      <c r="N55" s="5"/>
      <c r="O55" s="5"/>
      <c r="P55" s="5"/>
      <c r="Q55" s="5">
        <f t="shared" si="3"/>
        <v>0</v>
      </c>
      <c r="R55" s="5"/>
    </row>
    <row r="56" spans="1:18" ht="20.100000000000001" hidden="1" customHeight="1" x14ac:dyDescent="0.25">
      <c r="A56" s="7" t="str">
        <f>IF(LOCAUX!A56=0,"",LOCAUX!A56)</f>
        <v>121</v>
      </c>
      <c r="B56" s="7" t="str">
        <f>IF(LOCAUX!B56=0,"",LOCAUX!B56)</f>
        <v>Bureau licence pro</v>
      </c>
      <c r="C56" s="7" t="str">
        <f>IF(LOCAUX!C56=0,"",LOCAUX!C56)</f>
        <v>E</v>
      </c>
      <c r="D56" s="7" t="str">
        <f>IF(LOCAUX!D56=0,"",LOCAUX!D56)</f>
        <v>01 - Niveau 1</v>
      </c>
      <c r="E56" s="7">
        <f>IF(LOCAUX!E56=0,"",LOCAUX!E56)</f>
        <v>14.57</v>
      </c>
      <c r="F56" s="7">
        <f>IF(LOCAUX!F56=0,"",LOCAUX!F56)</f>
        <v>2.98</v>
      </c>
      <c r="G56" s="7">
        <f>IF(LOCAUX!G56=0,"",LOCAUX!G56)</f>
        <v>43.418599999999998</v>
      </c>
      <c r="H56" s="7">
        <f>IF(LOCAUX!H56=0,"",LOCAUX!H56)</f>
        <v>3</v>
      </c>
      <c r="I56" s="5"/>
      <c r="J56" s="5"/>
      <c r="K56" s="5"/>
      <c r="L56" s="5"/>
      <c r="M56" s="5"/>
      <c r="N56" s="5"/>
      <c r="O56" s="5"/>
      <c r="P56" s="5"/>
      <c r="Q56" s="5">
        <f t="shared" si="3"/>
        <v>0</v>
      </c>
      <c r="R56" s="5"/>
    </row>
    <row r="57" spans="1:18" ht="20.100000000000001" hidden="1" customHeight="1" x14ac:dyDescent="0.25">
      <c r="A57" s="7" t="str">
        <f>IF(LOCAUX!A57=0,"",LOCAUX!A57)</f>
        <v>122</v>
      </c>
      <c r="B57" s="7" t="str">
        <f>IF(LOCAUX!B57=0,"",LOCAUX!B57)</f>
        <v>Bureau enseignants</v>
      </c>
      <c r="C57" s="7" t="str">
        <f>IF(LOCAUX!C57=0,"",LOCAUX!C57)</f>
        <v>E</v>
      </c>
      <c r="D57" s="7" t="str">
        <f>IF(LOCAUX!D57=0,"",LOCAUX!D57)</f>
        <v>01 - Niveau 1</v>
      </c>
      <c r="E57" s="7">
        <f>IF(LOCAUX!E57=0,"",LOCAUX!E57)</f>
        <v>12.67</v>
      </c>
      <c r="F57" s="7">
        <f>IF(LOCAUX!F57=0,"",LOCAUX!F57)</f>
        <v>2.86</v>
      </c>
      <c r="G57" s="7">
        <f>IF(LOCAUX!G57=0,"",LOCAUX!G57)</f>
        <v>36.236199999999997</v>
      </c>
      <c r="H57" s="7">
        <f>IF(LOCAUX!H57=0,"",LOCAUX!H57)</f>
        <v>1</v>
      </c>
      <c r="I57" s="5"/>
      <c r="J57" s="5"/>
      <c r="K57" s="5"/>
      <c r="L57" s="5"/>
      <c r="M57" s="5"/>
      <c r="N57" s="5"/>
      <c r="O57" s="5"/>
      <c r="P57" s="5"/>
      <c r="Q57" s="5">
        <f t="shared" si="3"/>
        <v>0</v>
      </c>
      <c r="R57" s="5"/>
    </row>
    <row r="58" spans="1:18" ht="20.100000000000001" hidden="1" customHeight="1" x14ac:dyDescent="0.25">
      <c r="A58" s="7" t="str">
        <f>IF(LOCAUX!A58=0,"",LOCAUX!A58)</f>
        <v>123</v>
      </c>
      <c r="B58" s="7" t="str">
        <f>IF(LOCAUX!B58=0,"",LOCAUX!B58)</f>
        <v>Bureau responsable enseignants</v>
      </c>
      <c r="C58" s="7" t="str">
        <f>IF(LOCAUX!C58=0,"",LOCAUX!C58)</f>
        <v>E</v>
      </c>
      <c r="D58" s="7" t="str">
        <f>IF(LOCAUX!D58=0,"",LOCAUX!D58)</f>
        <v>01 - Niveau 1</v>
      </c>
      <c r="E58" s="7">
        <f>IF(LOCAUX!E58=0,"",LOCAUX!E58)</f>
        <v>17.72</v>
      </c>
      <c r="F58" s="7">
        <f>IF(LOCAUX!F58=0,"",LOCAUX!F58)</f>
        <v>2.85</v>
      </c>
      <c r="G58" s="7">
        <f>IF(LOCAUX!G58=0,"",LOCAUX!G58)</f>
        <v>50.501999999999995</v>
      </c>
      <c r="H58" s="7">
        <f>IF(LOCAUX!H58=0,"",LOCAUX!H58)</f>
        <v>3</v>
      </c>
      <c r="I58" s="5"/>
      <c r="J58" s="5"/>
      <c r="K58" s="5"/>
      <c r="L58" s="5"/>
      <c r="M58" s="5"/>
      <c r="N58" s="5"/>
      <c r="O58" s="5"/>
      <c r="P58" s="5"/>
      <c r="Q58" s="5">
        <f t="shared" si="3"/>
        <v>0</v>
      </c>
      <c r="R58" s="5"/>
    </row>
    <row r="59" spans="1:18" ht="20.100000000000001" hidden="1" customHeight="1" x14ac:dyDescent="0.25">
      <c r="A59" s="7" t="str">
        <f>IF(LOCAUX!A59=0,"",LOCAUX!A59)</f>
        <v>124</v>
      </c>
      <c r="B59" s="7" t="str">
        <f>IF(LOCAUX!B59=0,"",LOCAUX!B59)</f>
        <v>Bureau enseignants</v>
      </c>
      <c r="C59" s="7" t="str">
        <f>IF(LOCAUX!C59=0,"",LOCAUX!C59)</f>
        <v>E</v>
      </c>
      <c r="D59" s="7" t="str">
        <f>IF(LOCAUX!D59=0,"",LOCAUX!D59)</f>
        <v>01 - Niveau 1</v>
      </c>
      <c r="E59" s="7">
        <f>IF(LOCAUX!E59=0,"",LOCAUX!E59)</f>
        <v>27.97</v>
      </c>
      <c r="F59" s="7">
        <f>IF(LOCAUX!F59=0,"",LOCAUX!F59)</f>
        <v>2.85</v>
      </c>
      <c r="G59" s="7">
        <f>IF(LOCAUX!G59=0,"",LOCAUX!G59)</f>
        <v>79.714500000000001</v>
      </c>
      <c r="H59" s="7">
        <f>IF(LOCAUX!H59=0,"",LOCAUX!H59)</f>
        <v>6</v>
      </c>
      <c r="I59" s="5"/>
      <c r="J59" s="5"/>
      <c r="K59" s="5"/>
      <c r="L59" s="5"/>
      <c r="M59" s="5"/>
      <c r="N59" s="5"/>
      <c r="O59" s="5"/>
      <c r="P59" s="5"/>
      <c r="Q59" s="5">
        <f t="shared" si="3"/>
        <v>0</v>
      </c>
      <c r="R59" s="5"/>
    </row>
    <row r="60" spans="1:18" ht="20.100000000000001" hidden="1" customHeight="1" x14ac:dyDescent="0.25">
      <c r="A60" s="7" t="str">
        <f>IF(LOCAUX!A60=0,"",LOCAUX!A60)</f>
        <v>127</v>
      </c>
      <c r="B60" s="7" t="str">
        <f>IF(LOCAUX!B60=0,"",LOCAUX!B60)</f>
        <v>Armoire électrique</v>
      </c>
      <c r="C60" s="7" t="str">
        <f>IF(LOCAUX!C60=0,"",LOCAUX!C60)</f>
        <v>E</v>
      </c>
      <c r="D60" s="7" t="str">
        <f>IF(LOCAUX!D60=0,"",LOCAUX!D60)</f>
        <v>01 - Niveau 1</v>
      </c>
      <c r="E60" s="7" t="str">
        <f>IF(LOCAUX!E60=0,"",LOCAUX!E60)</f>
        <v/>
      </c>
      <c r="F60" s="7">
        <f>IF(LOCAUX!F60=0,"",LOCAUX!F60)</f>
        <v>2.85</v>
      </c>
      <c r="G60" s="7" t="str">
        <f>IF(LOCAUX!G60=0,"",LOCAUX!G60)</f>
        <v/>
      </c>
      <c r="H60" s="7" t="str">
        <f>IF(LOCAUX!H60=0,"",LOCAUX!H60)</f>
        <v>-</v>
      </c>
      <c r="I60" s="5"/>
      <c r="J60" s="5"/>
      <c r="K60" s="5"/>
      <c r="L60" s="5"/>
      <c r="M60" s="5"/>
      <c r="N60" s="5"/>
      <c r="O60" s="5"/>
      <c r="P60" s="5"/>
      <c r="Q60" s="5">
        <f t="shared" si="3"/>
        <v>0</v>
      </c>
      <c r="R60" s="5"/>
    </row>
    <row r="61" spans="1:18" ht="20.100000000000001" hidden="1" customHeight="1" x14ac:dyDescent="0.25">
      <c r="A61" s="7" t="str">
        <f>IF(LOCAUX!A61=0,"",LOCAUX!A61)</f>
        <v>128</v>
      </c>
      <c r="B61" s="7" t="str">
        <f>IF(LOCAUX!B61=0,"",LOCAUX!B61)</f>
        <v>local courant faible</v>
      </c>
      <c r="C61" s="7" t="str">
        <f>IF(LOCAUX!C61=0,"",LOCAUX!C61)</f>
        <v>E</v>
      </c>
      <c r="D61" s="7" t="str">
        <f>IF(LOCAUX!D61=0,"",LOCAUX!D61)</f>
        <v>01 - Niveau 1</v>
      </c>
      <c r="E61" s="7" t="str">
        <f>IF(LOCAUX!E61=0,"",LOCAUX!E61)</f>
        <v/>
      </c>
      <c r="F61" s="7">
        <f>IF(LOCAUX!F61=0,"",LOCAUX!F61)</f>
        <v>2.85</v>
      </c>
      <c r="G61" s="7" t="str">
        <f>IF(LOCAUX!G61=0,"",LOCAUX!G61)</f>
        <v/>
      </c>
      <c r="H61" s="7" t="str">
        <f>IF(LOCAUX!H61=0,"",LOCAUX!H61)</f>
        <v>-</v>
      </c>
      <c r="I61" s="5"/>
      <c r="J61" s="5"/>
      <c r="K61" s="5"/>
      <c r="L61" s="5"/>
      <c r="M61" s="5"/>
      <c r="N61" s="5"/>
      <c r="O61" s="5"/>
      <c r="P61" s="5"/>
      <c r="Q61" s="5">
        <f t="shared" si="3"/>
        <v>0</v>
      </c>
      <c r="R61" s="5"/>
    </row>
    <row r="62" spans="1:18" ht="20.100000000000001" hidden="1" customHeight="1" x14ac:dyDescent="0.25">
      <c r="A62" s="7" t="str">
        <f>IF(LOCAUX!A62=0,"",LOCAUX!A62)</f>
        <v>130</v>
      </c>
      <c r="B62" s="7" t="str">
        <f>IF(LOCAUX!B62=0,"",LOCAUX!B62)</f>
        <v>WC homme</v>
      </c>
      <c r="C62" s="7" t="str">
        <f>IF(LOCAUX!C62=0,"",LOCAUX!C62)</f>
        <v>E</v>
      </c>
      <c r="D62" s="7" t="str">
        <f>IF(LOCAUX!D62=0,"",LOCAUX!D62)</f>
        <v>01 - Niveau 1</v>
      </c>
      <c r="E62" s="7" t="str">
        <f>IF(LOCAUX!E62=0,"",LOCAUX!E62)</f>
        <v/>
      </c>
      <c r="F62" s="7">
        <f>IF(LOCAUX!F62=0,"",LOCAUX!F62)</f>
        <v>2.85</v>
      </c>
      <c r="G62" s="7" t="str">
        <f>IF(LOCAUX!G62=0,"",LOCAUX!G62)</f>
        <v/>
      </c>
      <c r="H62" s="7">
        <f>IF(LOCAUX!H62=0,"",LOCAUX!H62)</f>
        <v>1</v>
      </c>
      <c r="I62" s="5"/>
      <c r="J62" s="5"/>
      <c r="K62" s="5"/>
      <c r="L62" s="5"/>
      <c r="M62" s="5"/>
      <c r="N62" s="5"/>
      <c r="O62" s="5"/>
      <c r="P62" s="5"/>
      <c r="Q62" s="5">
        <f t="shared" si="3"/>
        <v>0</v>
      </c>
      <c r="R62" s="5"/>
    </row>
    <row r="63" spans="1:18" ht="20.100000000000001" hidden="1" customHeight="1" x14ac:dyDescent="0.25">
      <c r="A63" s="7" t="str">
        <f>IF(LOCAUX!A63=0,"",LOCAUX!A63)</f>
        <v>131</v>
      </c>
      <c r="B63" s="7" t="str">
        <f>IF(LOCAUX!B63=0,"",LOCAUX!B63)</f>
        <v>WC femme</v>
      </c>
      <c r="C63" s="7" t="str">
        <f>IF(LOCAUX!C63=0,"",LOCAUX!C63)</f>
        <v>E</v>
      </c>
      <c r="D63" s="7" t="str">
        <f>IF(LOCAUX!D63=0,"",LOCAUX!D63)</f>
        <v>01 - Niveau 1</v>
      </c>
      <c r="E63" s="7" t="str">
        <f>IF(LOCAUX!E63=0,"",LOCAUX!E63)</f>
        <v/>
      </c>
      <c r="F63" s="7">
        <f>IF(LOCAUX!F63=0,"",LOCAUX!F63)</f>
        <v>2.85</v>
      </c>
      <c r="G63" s="7" t="str">
        <f>IF(LOCAUX!G63=0,"",LOCAUX!G63)</f>
        <v/>
      </c>
      <c r="H63" s="7">
        <f>IF(LOCAUX!H63=0,"",LOCAUX!H63)</f>
        <v>1</v>
      </c>
      <c r="I63" s="5"/>
      <c r="J63" s="5"/>
      <c r="K63" s="5"/>
      <c r="L63" s="5"/>
      <c r="M63" s="5"/>
      <c r="N63" s="5"/>
      <c r="O63" s="5"/>
      <c r="P63" s="5"/>
      <c r="Q63" s="5">
        <f t="shared" si="3"/>
        <v>0</v>
      </c>
      <c r="R63" s="5"/>
    </row>
    <row r="64" spans="1:18" ht="20.100000000000001" hidden="1" customHeight="1" x14ac:dyDescent="0.25">
      <c r="A64" s="7" t="str">
        <f>IF(LOCAUX!A64=0,"",LOCAUX!A64)</f>
        <v>132</v>
      </c>
      <c r="B64" s="7" t="str">
        <f>IF(LOCAUX!B64=0,"",LOCAUX!B64)</f>
        <v>WC (lavabos)</v>
      </c>
      <c r="C64" s="7" t="str">
        <f>IF(LOCAUX!C64=0,"",LOCAUX!C64)</f>
        <v>E</v>
      </c>
      <c r="D64" s="7" t="str">
        <f>IF(LOCAUX!D64=0,"",LOCAUX!D64)</f>
        <v>01 - Niveau 1</v>
      </c>
      <c r="E64" s="7">
        <f>IF(LOCAUX!E64=0,"",LOCAUX!E64)</f>
        <v>5.31</v>
      </c>
      <c r="F64" s="7">
        <f>IF(LOCAUX!F64=0,"",LOCAUX!F64)</f>
        <v>2.4</v>
      </c>
      <c r="G64" s="7">
        <f>IF(LOCAUX!G64=0,"",LOCAUX!G64)</f>
        <v>12.743999999999998</v>
      </c>
      <c r="H64" s="7">
        <f>IF(LOCAUX!H64=0,"",LOCAUX!H64)</f>
        <v>1</v>
      </c>
      <c r="I64" s="5"/>
      <c r="J64" s="5"/>
      <c r="K64" s="5"/>
      <c r="L64" s="5"/>
      <c r="M64" s="5"/>
      <c r="N64" s="5"/>
      <c r="O64" s="5"/>
      <c r="P64" s="5"/>
      <c r="Q64" s="5">
        <f t="shared" si="3"/>
        <v>0</v>
      </c>
      <c r="R64" s="5"/>
    </row>
    <row r="65" spans="1:18" ht="20.100000000000001" hidden="1" customHeight="1" x14ac:dyDescent="0.25">
      <c r="A65" s="7" t="str">
        <f>IF(LOCAUX!A65=0,"",LOCAUX!A65)</f>
        <v>133</v>
      </c>
      <c r="B65" s="7" t="str">
        <f>IF(LOCAUX!B65=0,"",LOCAUX!B65)</f>
        <v>salle de pause</v>
      </c>
      <c r="C65" s="7" t="str">
        <f>IF(LOCAUX!C65=0,"",LOCAUX!C65)</f>
        <v>E</v>
      </c>
      <c r="D65" s="7" t="str">
        <f>IF(LOCAUX!D65=0,"",LOCAUX!D65)</f>
        <v>01 - Niveau 1</v>
      </c>
      <c r="E65" s="7">
        <f>IF(LOCAUX!E65=0,"",LOCAUX!E65)</f>
        <v>12.96</v>
      </c>
      <c r="F65" s="7">
        <f>IF(LOCAUX!F65=0,"",LOCAUX!F65)</f>
        <v>2.85</v>
      </c>
      <c r="G65" s="7">
        <f>IF(LOCAUX!G65=0,"",LOCAUX!G65)</f>
        <v>36.936000000000007</v>
      </c>
      <c r="H65" s="7">
        <f>IF(LOCAUX!H65=0,"",LOCAUX!H65)</f>
        <v>6</v>
      </c>
      <c r="I65" s="5"/>
      <c r="J65" s="5"/>
      <c r="K65" s="5"/>
      <c r="L65" s="5"/>
      <c r="M65" s="5"/>
      <c r="N65" s="5"/>
      <c r="O65" s="5"/>
      <c r="P65" s="5"/>
      <c r="Q65" s="5">
        <f t="shared" si="3"/>
        <v>0</v>
      </c>
      <c r="R65" s="5"/>
    </row>
    <row r="66" spans="1:18" ht="20.100000000000001" hidden="1" customHeight="1" x14ac:dyDescent="0.25">
      <c r="A66" s="7" t="str">
        <f>IF(LOCAUX!A66=0,"",LOCAUX!A66)</f>
        <v>134</v>
      </c>
      <c r="B66" s="7" t="str">
        <f>IF(LOCAUX!B66=0,"",LOCAUX!B66)</f>
        <v>Salle de réunion</v>
      </c>
      <c r="C66" s="7" t="str">
        <f>IF(LOCAUX!C66=0,"",LOCAUX!C66)</f>
        <v>E</v>
      </c>
      <c r="D66" s="7" t="str">
        <f>IF(LOCAUX!D66=0,"",LOCAUX!D66)</f>
        <v>01 - Niveau 1</v>
      </c>
      <c r="E66" s="7">
        <f>IF(LOCAUX!E66=0,"",LOCAUX!E66)</f>
        <v>17.600000000000001</v>
      </c>
      <c r="F66" s="7">
        <f>IF(LOCAUX!F66=0,"",LOCAUX!F66)</f>
        <v>2.85</v>
      </c>
      <c r="G66" s="7">
        <f>IF(LOCAUX!G66=0,"",LOCAUX!G66)</f>
        <v>50.160000000000004</v>
      </c>
      <c r="H66" s="7">
        <f>IF(LOCAUX!H66=0,"",LOCAUX!H66)</f>
        <v>8</v>
      </c>
      <c r="I66" s="5"/>
      <c r="J66" s="5"/>
      <c r="K66" s="5"/>
      <c r="L66" s="5"/>
      <c r="M66" s="5"/>
      <c r="N66" s="5"/>
      <c r="O66" s="5"/>
      <c r="P66" s="5"/>
      <c r="Q66" s="5">
        <f t="shared" si="3"/>
        <v>0</v>
      </c>
      <c r="R66" s="5"/>
    </row>
    <row r="67" spans="1:18" ht="20.100000000000001" hidden="1" customHeight="1" x14ac:dyDescent="0.25">
      <c r="A67" s="7" t="str">
        <f>IF(LOCAUX!A67=0,"",LOCAUX!A67)</f>
        <v>135</v>
      </c>
      <c r="B67" s="7" t="str">
        <f>IF(LOCAUX!B67=0,"",LOCAUX!B67)</f>
        <v>local serveurs</v>
      </c>
      <c r="C67" s="7" t="str">
        <f>IF(LOCAUX!C67=0,"",LOCAUX!C67)</f>
        <v>E</v>
      </c>
      <c r="D67" s="7" t="str">
        <f>IF(LOCAUX!D67=0,"",LOCAUX!D67)</f>
        <v>01 - Niveau 1</v>
      </c>
      <c r="E67" s="7">
        <f>IF(LOCAUX!E67=0,"",LOCAUX!E67)</f>
        <v>15.4</v>
      </c>
      <c r="F67" s="7">
        <f>IF(LOCAUX!F67=0,"",LOCAUX!F67)</f>
        <v>2.85</v>
      </c>
      <c r="G67" s="7">
        <f>IF(LOCAUX!G67=0,"",LOCAUX!G67)</f>
        <v>43.89</v>
      </c>
      <c r="H67" s="7" t="str">
        <f>IF(LOCAUX!H67=0,"",LOCAUX!H67)</f>
        <v>-</v>
      </c>
      <c r="I67" s="5"/>
      <c r="J67" s="5"/>
      <c r="K67" s="5"/>
      <c r="L67" s="5"/>
      <c r="M67" s="5"/>
      <c r="N67" s="5"/>
      <c r="O67" s="5"/>
      <c r="P67" s="5"/>
      <c r="Q67" s="5">
        <f t="shared" si="3"/>
        <v>0</v>
      </c>
      <c r="R67" s="5"/>
    </row>
    <row r="68" spans="1:18" ht="20.100000000000001" hidden="1" customHeight="1" x14ac:dyDescent="0.25">
      <c r="A68" s="7" t="str">
        <f>IF(LOCAUX!A68=0,"",LOCAUX!A68)</f>
        <v>136</v>
      </c>
      <c r="B68" s="7" t="str">
        <f>IF(LOCAUX!B68=0,"",LOCAUX!B68)</f>
        <v>reprographie</v>
      </c>
      <c r="C68" s="7" t="str">
        <f>IF(LOCAUX!C68=0,"",LOCAUX!C68)</f>
        <v>E</v>
      </c>
      <c r="D68" s="7" t="str">
        <f>IF(LOCAUX!D68=0,"",LOCAUX!D68)</f>
        <v>01 - Niveau 1</v>
      </c>
      <c r="E68" s="7">
        <f>IF(LOCAUX!E68=0,"",LOCAUX!E68)</f>
        <v>15.34</v>
      </c>
      <c r="F68" s="7">
        <f>IF(LOCAUX!F68=0,"",LOCAUX!F68)</f>
        <v>2.85</v>
      </c>
      <c r="G68" s="7">
        <f>IF(LOCAUX!G68=0,"",LOCAUX!G68)</f>
        <v>43.719000000000001</v>
      </c>
      <c r="H68" s="7" t="str">
        <f>IF(LOCAUX!H68=0,"",LOCAUX!H68)</f>
        <v>-</v>
      </c>
      <c r="I68" s="5"/>
      <c r="J68" s="5"/>
      <c r="K68" s="5"/>
      <c r="L68" s="5"/>
      <c r="M68" s="5"/>
      <c r="N68" s="5"/>
      <c r="O68" s="5"/>
      <c r="P68" s="5"/>
      <c r="Q68" s="5">
        <f t="shared" si="3"/>
        <v>0</v>
      </c>
      <c r="R68" s="5"/>
    </row>
    <row r="69" spans="1:18" ht="20.100000000000001" hidden="1" customHeight="1" x14ac:dyDescent="0.25">
      <c r="A69" s="7" t="str">
        <f>IF(LOCAUX!A69=0,"",LOCAUX!A69)</f>
        <v>139</v>
      </c>
      <c r="B69" s="7" t="str">
        <f>IF(LOCAUX!B69=0,"",LOCAUX!B69)</f>
        <v>WC</v>
      </c>
      <c r="C69" s="7" t="str">
        <f>IF(LOCAUX!C69=0,"",LOCAUX!C69)</f>
        <v>E</v>
      </c>
      <c r="D69" s="7" t="str">
        <f>IF(LOCAUX!D69=0,"",LOCAUX!D69)</f>
        <v>01 - Niveau 1</v>
      </c>
      <c r="E69" s="7" t="str">
        <f>IF(LOCAUX!E69=0,"",LOCAUX!E69)</f>
        <v/>
      </c>
      <c r="F69" s="7">
        <f>IF(LOCAUX!F69=0,"",LOCAUX!F69)</f>
        <v>2.85</v>
      </c>
      <c r="G69" s="7" t="str">
        <f>IF(LOCAUX!G69=0,"",LOCAUX!G69)</f>
        <v/>
      </c>
      <c r="H69" s="7">
        <f>IF(LOCAUX!H69=0,"",LOCAUX!H69)</f>
        <v>1</v>
      </c>
      <c r="I69" s="5"/>
      <c r="J69" s="5"/>
      <c r="K69" s="5"/>
      <c r="L69" s="5"/>
      <c r="M69" s="5"/>
      <c r="N69" s="5"/>
      <c r="O69" s="5"/>
      <c r="P69" s="5"/>
      <c r="Q69" s="5">
        <f t="shared" si="3"/>
        <v>0</v>
      </c>
      <c r="R69" s="5"/>
    </row>
    <row r="70" spans="1:18" ht="20.100000000000001" hidden="1" customHeight="1" x14ac:dyDescent="0.25">
      <c r="A70" s="7" t="str">
        <f>IF(LOCAUX!A70=0,"",LOCAUX!A70)</f>
        <v>140</v>
      </c>
      <c r="B70" s="7" t="str">
        <f>IF(LOCAUX!B70=0,"",LOCAUX!B70)</f>
        <v>WC</v>
      </c>
      <c r="C70" s="7" t="str">
        <f>IF(LOCAUX!C70=0,"",LOCAUX!C70)</f>
        <v>E</v>
      </c>
      <c r="D70" s="7" t="str">
        <f>IF(LOCAUX!D70=0,"",LOCAUX!D70)</f>
        <v>01 - Niveau 1</v>
      </c>
      <c r="E70" s="7" t="str">
        <f>IF(LOCAUX!E70=0,"",LOCAUX!E70)</f>
        <v/>
      </c>
      <c r="F70" s="7">
        <f>IF(LOCAUX!F70=0,"",LOCAUX!F70)</f>
        <v>2.85</v>
      </c>
      <c r="G70" s="7" t="str">
        <f>IF(LOCAUX!G70=0,"",LOCAUX!G70)</f>
        <v/>
      </c>
      <c r="H70" s="7">
        <f>IF(LOCAUX!H70=0,"",LOCAUX!H70)</f>
        <v>1</v>
      </c>
      <c r="I70" s="5"/>
      <c r="J70" s="5"/>
      <c r="K70" s="5"/>
      <c r="L70" s="5"/>
      <c r="M70" s="5"/>
      <c r="N70" s="5"/>
      <c r="O70" s="5"/>
      <c r="P70" s="5"/>
      <c r="Q70" s="5">
        <f t="shared" si="3"/>
        <v>0</v>
      </c>
      <c r="R70" s="5"/>
    </row>
    <row r="71" spans="1:18" ht="20.100000000000001" hidden="1" customHeight="1" x14ac:dyDescent="0.25">
      <c r="A71" s="7" t="str">
        <f>IF(LOCAUX!A71=0,"",LOCAUX!A71)</f>
        <v>141</v>
      </c>
      <c r="B71" s="7" t="str">
        <f>IF(LOCAUX!B71=0,"",LOCAUX!B71)</f>
        <v>WC PMR</v>
      </c>
      <c r="C71" s="7" t="str">
        <f>IF(LOCAUX!C71=0,"",LOCAUX!C71)</f>
        <v>E</v>
      </c>
      <c r="D71" s="7" t="str">
        <f>IF(LOCAUX!D71=0,"",LOCAUX!D71)</f>
        <v>01 - Niveau 1</v>
      </c>
      <c r="E71" s="7" t="str">
        <f>IF(LOCAUX!E71=0,"",LOCAUX!E71)</f>
        <v/>
      </c>
      <c r="F71" s="7">
        <f>IF(LOCAUX!F71=0,"",LOCAUX!F71)</f>
        <v>2.85</v>
      </c>
      <c r="G71" s="7" t="str">
        <f>IF(LOCAUX!G71=0,"",LOCAUX!G71)</f>
        <v/>
      </c>
      <c r="H71" s="7">
        <f>IF(LOCAUX!H71=0,"",LOCAUX!H71)</f>
        <v>2</v>
      </c>
      <c r="I71" s="5"/>
      <c r="J71" s="5"/>
      <c r="K71" s="5"/>
      <c r="L71" s="5"/>
      <c r="M71" s="5"/>
      <c r="N71" s="5"/>
      <c r="O71" s="5"/>
      <c r="P71" s="5"/>
      <c r="Q71" s="5">
        <f t="shared" si="3"/>
        <v>0</v>
      </c>
      <c r="R71" s="5"/>
    </row>
    <row r="72" spans="1:18" ht="20.100000000000001" hidden="1" customHeight="1" x14ac:dyDescent="0.25">
      <c r="A72" s="7" t="str">
        <f>IF(LOCAUX!A72=0,"",LOCAUX!A72)</f>
        <v>142</v>
      </c>
      <c r="B72" s="7" t="str">
        <f>IF(LOCAUX!B72=0,"",LOCAUX!B72)</f>
        <v>WC (lavabos)</v>
      </c>
      <c r="C72" s="7" t="str">
        <f>IF(LOCAUX!C72=0,"",LOCAUX!C72)</f>
        <v>E</v>
      </c>
      <c r="D72" s="7" t="str">
        <f>IF(LOCAUX!D72=0,"",LOCAUX!D72)</f>
        <v>01 - Niveau 1</v>
      </c>
      <c r="E72" s="7">
        <f>IF(LOCAUX!E72=0,"",LOCAUX!E72)</f>
        <v>12.16</v>
      </c>
      <c r="F72" s="7">
        <f>IF(LOCAUX!F72=0,"",LOCAUX!F72)</f>
        <v>2.85</v>
      </c>
      <c r="G72" s="7">
        <f>IF(LOCAUX!G72=0,"",LOCAUX!G72)</f>
        <v>34.655999999999999</v>
      </c>
      <c r="H72" s="7">
        <f>IF(LOCAUX!H72=0,"",LOCAUX!H72)</f>
        <v>1</v>
      </c>
      <c r="I72" s="5"/>
      <c r="J72" s="5"/>
      <c r="K72" s="5"/>
      <c r="L72" s="5"/>
      <c r="M72" s="5"/>
      <c r="N72" s="5"/>
      <c r="O72" s="5"/>
      <c r="P72" s="5"/>
      <c r="Q72" s="5">
        <f t="shared" si="3"/>
        <v>0</v>
      </c>
      <c r="R72" s="5"/>
    </row>
    <row r="73" spans="1:18" ht="20.100000000000001" hidden="1" customHeight="1" x14ac:dyDescent="0.25">
      <c r="A73" s="7" t="str">
        <f>IF(LOCAUX!A73=0,"",LOCAUX!A73)</f>
        <v>149</v>
      </c>
      <c r="B73" s="7" t="str">
        <f>IF(LOCAUX!B73=0,"",LOCAUX!B73)</f>
        <v>Espace étudiant</v>
      </c>
      <c r="C73" s="7" t="str">
        <f>IF(LOCAUX!C73=0,"",LOCAUX!C73)</f>
        <v>E</v>
      </c>
      <c r="D73" s="7" t="str">
        <f>IF(LOCAUX!D73=0,"",LOCAUX!D73)</f>
        <v>01 - Niveau 1</v>
      </c>
      <c r="E73" s="7">
        <f>IF(LOCAUX!E73=0,"",LOCAUX!E73)</f>
        <v>82.2</v>
      </c>
      <c r="F73" s="7">
        <f>IF(LOCAUX!F73=0,"",LOCAUX!F73)</f>
        <v>2.85</v>
      </c>
      <c r="G73" s="7">
        <f>IF(LOCAUX!G73=0,"",LOCAUX!G73)</f>
        <v>234.27</v>
      </c>
      <c r="H73" s="7">
        <f>IF(LOCAUX!H73=0,"",LOCAUX!H73)</f>
        <v>35.045454545454547</v>
      </c>
      <c r="I73" s="5"/>
      <c r="J73" s="5"/>
      <c r="K73" s="5"/>
      <c r="L73" s="5"/>
      <c r="M73" s="5"/>
      <c r="N73" s="5"/>
      <c r="O73" s="5"/>
      <c r="P73" s="5"/>
      <c r="Q73" s="5">
        <f t="shared" si="3"/>
        <v>0</v>
      </c>
      <c r="R73" s="5"/>
    </row>
    <row r="74" spans="1:18" ht="20.100000000000001" hidden="1" customHeight="1" x14ac:dyDescent="0.25">
      <c r="A74" s="7">
        <f>IF(LOCAUX!A74=0,"",LOCAUX!A74)</f>
        <v>201</v>
      </c>
      <c r="B74" s="7" t="str">
        <f>IF(LOCAUX!B74=0,"",LOCAUX!B74)</f>
        <v>Salle de cours 201</v>
      </c>
      <c r="C74" s="7" t="str">
        <f>IF(LOCAUX!C74=0,"",LOCAUX!C74)</f>
        <v>E</v>
      </c>
      <c r="D74" s="7" t="str">
        <f>IF(LOCAUX!D74=0,"",LOCAUX!D74)</f>
        <v>02 - Niveau 2</v>
      </c>
      <c r="E74" s="7">
        <f>IF(LOCAUX!E74=0,"",LOCAUX!E74)</f>
        <v>85.8</v>
      </c>
      <c r="F74" s="7">
        <f>IF(LOCAUX!F74=0,"",LOCAUX!F74)</f>
        <v>2.85</v>
      </c>
      <c r="G74" s="7">
        <f>IF(LOCAUX!G74=0,"",LOCAUX!G74)</f>
        <v>244.53</v>
      </c>
      <c r="H74" s="7">
        <f>IF(LOCAUX!H74=0,"",LOCAUX!H74)</f>
        <v>76</v>
      </c>
      <c r="I74" s="5"/>
      <c r="J74" s="5"/>
      <c r="K74" s="5"/>
      <c r="L74" s="5"/>
      <c r="M74" s="5"/>
      <c r="N74" s="5"/>
      <c r="O74" s="5"/>
      <c r="P74" s="5"/>
      <c r="Q74" s="5">
        <f t="shared" si="3"/>
        <v>0</v>
      </c>
      <c r="R74" s="5"/>
    </row>
    <row r="75" spans="1:18" ht="20.100000000000001" hidden="1" customHeight="1" x14ac:dyDescent="0.25">
      <c r="A75" s="7">
        <f>IF(LOCAUX!A75=0,"",LOCAUX!A75)</f>
        <v>202</v>
      </c>
      <c r="B75" s="7" t="str">
        <f>IF(LOCAUX!B75=0,"",LOCAUX!B75)</f>
        <v>Salle de cours 202</v>
      </c>
      <c r="C75" s="7" t="str">
        <f>IF(LOCAUX!C75=0,"",LOCAUX!C75)</f>
        <v>E</v>
      </c>
      <c r="D75" s="7" t="str">
        <f>IF(LOCAUX!D75=0,"",LOCAUX!D75)</f>
        <v>02 - Niveau 2</v>
      </c>
      <c r="E75" s="7">
        <f>IF(LOCAUX!E75=0,"",LOCAUX!E75)</f>
        <v>22.02</v>
      </c>
      <c r="F75" s="7">
        <f>IF(LOCAUX!F75=0,"",LOCAUX!F75)</f>
        <v>2.85</v>
      </c>
      <c r="G75" s="7">
        <f>IF(LOCAUX!G75=0,"",LOCAUX!G75)</f>
        <v>62.756999999999998</v>
      </c>
      <c r="H75" s="7">
        <f>IF(LOCAUX!H75=0,"",LOCAUX!H75)</f>
        <v>12</v>
      </c>
      <c r="I75" s="5"/>
      <c r="J75" s="5"/>
      <c r="K75" s="5"/>
      <c r="L75" s="5"/>
      <c r="M75" s="5"/>
      <c r="N75" s="5"/>
      <c r="O75" s="5"/>
      <c r="P75" s="5"/>
      <c r="Q75" s="5">
        <f t="shared" si="3"/>
        <v>0</v>
      </c>
      <c r="R75" s="5"/>
    </row>
    <row r="76" spans="1:18" ht="20.100000000000001" hidden="1" customHeight="1" x14ac:dyDescent="0.25">
      <c r="A76" s="7">
        <f>IF(LOCAUX!A76=0,"",LOCAUX!A76)</f>
        <v>203</v>
      </c>
      <c r="B76" s="7" t="str">
        <f>IF(LOCAUX!B76=0,"",LOCAUX!B76)</f>
        <v>Salle de cours 203</v>
      </c>
      <c r="C76" s="7" t="str">
        <f>IF(LOCAUX!C76=0,"",LOCAUX!C76)</f>
        <v>E</v>
      </c>
      <c r="D76" s="7" t="str">
        <f>IF(LOCAUX!D76=0,"",LOCAUX!D76)</f>
        <v>02 - Niveau 2</v>
      </c>
      <c r="E76" s="7">
        <f>IF(LOCAUX!E76=0,"",LOCAUX!E76)</f>
        <v>48</v>
      </c>
      <c r="F76" s="7">
        <f>IF(LOCAUX!F76=0,"",LOCAUX!F76)</f>
        <v>2.77</v>
      </c>
      <c r="G76" s="7">
        <f>IF(LOCAUX!G76=0,"",LOCAUX!G76)</f>
        <v>132.96</v>
      </c>
      <c r="H76" s="7">
        <f>IF(LOCAUX!H76=0,"",LOCAUX!H76)</f>
        <v>35</v>
      </c>
      <c r="I76" s="5"/>
      <c r="J76" s="5"/>
      <c r="K76" s="5"/>
      <c r="L76" s="5"/>
      <c r="M76" s="5"/>
      <c r="N76" s="5"/>
      <c r="O76" s="5"/>
      <c r="P76" s="5"/>
      <c r="Q76" s="5">
        <f t="shared" si="3"/>
        <v>0</v>
      </c>
      <c r="R76" s="5"/>
    </row>
    <row r="77" spans="1:18" ht="20.100000000000001" hidden="1" customHeight="1" x14ac:dyDescent="0.25">
      <c r="A77" s="7">
        <f>IF(LOCAUX!A77=0,"",LOCAUX!A77)</f>
        <v>204</v>
      </c>
      <c r="B77" s="7" t="str">
        <f>IF(LOCAUX!B77=0,"",LOCAUX!B77)</f>
        <v>Salle de cours 204</v>
      </c>
      <c r="C77" s="7" t="str">
        <f>IF(LOCAUX!C77=0,"",LOCAUX!C77)</f>
        <v>E</v>
      </c>
      <c r="D77" s="7" t="str">
        <f>IF(LOCAUX!D77=0,"",LOCAUX!D77)</f>
        <v>02 - Niveau 2</v>
      </c>
      <c r="E77" s="7">
        <f>IF(LOCAUX!E77=0,"",LOCAUX!E77)</f>
        <v>47.16</v>
      </c>
      <c r="F77" s="7">
        <f>IF(LOCAUX!F77=0,"",LOCAUX!F77)</f>
        <v>2.85</v>
      </c>
      <c r="G77" s="7">
        <f>IF(LOCAUX!G77=0,"",LOCAUX!G77)</f>
        <v>134.40600000000001</v>
      </c>
      <c r="H77" s="7">
        <f>IF(LOCAUX!H77=0,"",LOCAUX!H77)</f>
        <v>35</v>
      </c>
      <c r="I77" s="5"/>
      <c r="J77" s="5"/>
      <c r="K77" s="5"/>
      <c r="L77" s="5"/>
      <c r="M77" s="5"/>
      <c r="N77" s="5"/>
      <c r="O77" s="5"/>
      <c r="P77" s="5"/>
      <c r="Q77" s="5">
        <f t="shared" si="3"/>
        <v>0</v>
      </c>
      <c r="R77" s="5"/>
    </row>
    <row r="78" spans="1:18" ht="20.100000000000001" hidden="1" customHeight="1" x14ac:dyDescent="0.25">
      <c r="A78" s="7" t="str">
        <f>IF(LOCAUX!A78=0,"",LOCAUX!A78)</f>
        <v>202</v>
      </c>
      <c r="B78" s="7" t="str">
        <f>IF(LOCAUX!B78=0,"",LOCAUX!B78)</f>
        <v>Archives</v>
      </c>
      <c r="C78" s="7" t="str">
        <f>IF(LOCAUX!C78=0,"",LOCAUX!C78)</f>
        <v>E</v>
      </c>
      <c r="D78" s="7" t="str">
        <f>IF(LOCAUX!D78=0,"",LOCAUX!D78)</f>
        <v>02 - Niveau 2</v>
      </c>
      <c r="E78" s="7">
        <f>IF(LOCAUX!E78=0,"",LOCAUX!E78)</f>
        <v>10.52</v>
      </c>
      <c r="F78" s="7">
        <f>IF(LOCAUX!F78=0,"",LOCAUX!F78)</f>
        <v>2.85</v>
      </c>
      <c r="G78" s="7">
        <f>IF(LOCAUX!G78=0,"",LOCAUX!G78)</f>
        <v>29.981999999999999</v>
      </c>
      <c r="H78" s="7" t="str">
        <f>IF(LOCAUX!H78=0,"",LOCAUX!H78)</f>
        <v>-</v>
      </c>
      <c r="I78" s="5"/>
      <c r="J78" s="5"/>
      <c r="K78" s="5"/>
      <c r="L78" s="5"/>
      <c r="M78" s="5"/>
      <c r="N78" s="5"/>
      <c r="O78" s="5"/>
      <c r="P78" s="5"/>
      <c r="Q78" s="5">
        <f t="shared" si="3"/>
        <v>0</v>
      </c>
      <c r="R78" s="5"/>
    </row>
    <row r="79" spans="1:18" ht="20.100000000000001" hidden="1" customHeight="1" x14ac:dyDescent="0.25">
      <c r="A79" s="7" t="str">
        <f>IF(LOCAUX!A79=0,"",LOCAUX!A79)</f>
        <v>204</v>
      </c>
      <c r="B79" s="7" t="str">
        <f>IF(LOCAUX!B79=0,"",LOCAUX!B79)</f>
        <v>Stockage</v>
      </c>
      <c r="C79" s="7" t="str">
        <f>IF(LOCAUX!C79=0,"",LOCAUX!C79)</f>
        <v>E</v>
      </c>
      <c r="D79" s="7" t="str">
        <f>IF(LOCAUX!D79=0,"",LOCAUX!D79)</f>
        <v>02 - Niveau 2</v>
      </c>
      <c r="E79" s="7">
        <f>IF(LOCAUX!E79=0,"",LOCAUX!E79)</f>
        <v>6.14</v>
      </c>
      <c r="F79" s="7">
        <f>IF(LOCAUX!F79=0,"",LOCAUX!F79)</f>
        <v>2.85</v>
      </c>
      <c r="G79" s="7">
        <f>IF(LOCAUX!G79=0,"",LOCAUX!G79)</f>
        <v>17.498999999999999</v>
      </c>
      <c r="H79" s="7" t="str">
        <f>IF(LOCAUX!H79=0,"",LOCAUX!H79)</f>
        <v>-</v>
      </c>
      <c r="I79" s="5"/>
      <c r="J79" s="5"/>
      <c r="K79" s="5"/>
      <c r="L79" s="5"/>
      <c r="M79" s="5"/>
      <c r="N79" s="5"/>
      <c r="O79" s="5"/>
      <c r="P79" s="5"/>
      <c r="Q79" s="5">
        <f t="shared" si="3"/>
        <v>0</v>
      </c>
      <c r="R79" s="5"/>
    </row>
    <row r="80" spans="1:18" ht="20.100000000000001" hidden="1" customHeight="1" x14ac:dyDescent="0.25">
      <c r="A80" s="7" t="str">
        <f>IF(LOCAUX!A80=0,"",LOCAUX!A80)</f>
        <v>208</v>
      </c>
      <c r="B80" s="7" t="str">
        <f>IF(LOCAUX!B80=0,"",LOCAUX!B80)</f>
        <v>Armoire électrique</v>
      </c>
      <c r="C80" s="7" t="str">
        <f>IF(LOCAUX!C80=0,"",LOCAUX!C80)</f>
        <v>E</v>
      </c>
      <c r="D80" s="7" t="str">
        <f>IF(LOCAUX!D80=0,"",LOCAUX!D80)</f>
        <v>02 - Niveau 2</v>
      </c>
      <c r="E80" s="7" t="str">
        <f>IF(LOCAUX!E80=0,"",LOCAUX!E80)</f>
        <v/>
      </c>
      <c r="F80" s="7">
        <f>IF(LOCAUX!F80=0,"",LOCAUX!F80)</f>
        <v>2.85</v>
      </c>
      <c r="G80" s="7" t="str">
        <f>IF(LOCAUX!G80=0,"",LOCAUX!G80)</f>
        <v/>
      </c>
      <c r="H80" s="7" t="str">
        <f>IF(LOCAUX!H80=0,"",LOCAUX!H80)</f>
        <v>-</v>
      </c>
      <c r="I80" s="5"/>
      <c r="J80" s="5"/>
      <c r="K80" s="5"/>
      <c r="L80" s="5"/>
      <c r="M80" s="5"/>
      <c r="N80" s="5"/>
      <c r="O80" s="5"/>
      <c r="P80" s="5"/>
      <c r="Q80" s="5">
        <f t="shared" si="3"/>
        <v>0</v>
      </c>
      <c r="R80" s="5"/>
    </row>
    <row r="81" spans="1:18" ht="20.100000000000001" hidden="1" customHeight="1" x14ac:dyDescent="0.25">
      <c r="A81" s="7" t="str">
        <f>IF(LOCAUX!A81=0,"",LOCAUX!A81)</f>
        <v>209</v>
      </c>
      <c r="B81" s="7" t="str">
        <f>IF(LOCAUX!B81=0,"",LOCAUX!B81)</f>
        <v>local courant faible</v>
      </c>
      <c r="C81" s="7" t="str">
        <f>IF(LOCAUX!C81=0,"",LOCAUX!C81)</f>
        <v>E</v>
      </c>
      <c r="D81" s="7" t="str">
        <f>IF(LOCAUX!D81=0,"",LOCAUX!D81)</f>
        <v>02 - Niveau 2</v>
      </c>
      <c r="E81" s="7" t="str">
        <f>IF(LOCAUX!E81=0,"",LOCAUX!E81)</f>
        <v/>
      </c>
      <c r="F81" s="7">
        <f>IF(LOCAUX!F81=0,"",LOCAUX!F81)</f>
        <v>2.85</v>
      </c>
      <c r="G81" s="7" t="str">
        <f>IF(LOCAUX!G81=0,"",LOCAUX!G81)</f>
        <v/>
      </c>
      <c r="H81" s="7" t="str">
        <f>IF(LOCAUX!H81=0,"",LOCAUX!H81)</f>
        <v>-</v>
      </c>
      <c r="I81" s="5"/>
      <c r="J81" s="5"/>
      <c r="K81" s="5"/>
      <c r="L81" s="5"/>
      <c r="M81" s="5"/>
      <c r="N81" s="5"/>
      <c r="O81" s="5"/>
      <c r="P81" s="5"/>
      <c r="Q81" s="5">
        <f t="shared" si="3"/>
        <v>0</v>
      </c>
      <c r="R81" s="5"/>
    </row>
    <row r="82" spans="1:18" ht="20.100000000000001" hidden="1" customHeight="1" x14ac:dyDescent="0.25">
      <c r="A82" s="7" t="str">
        <f>IF(LOCAUX!A82=0,"",LOCAUX!A82)</f>
        <v>211</v>
      </c>
      <c r="B82" s="7" t="str">
        <f>IF(LOCAUX!B82=0,"",LOCAUX!B82)</f>
        <v>WC femme</v>
      </c>
      <c r="C82" s="7" t="str">
        <f>IF(LOCAUX!C82=0,"",LOCAUX!C82)</f>
        <v>E</v>
      </c>
      <c r="D82" s="7" t="str">
        <f>IF(LOCAUX!D82=0,"",LOCAUX!D82)</f>
        <v>02 - Niveau 2</v>
      </c>
      <c r="E82" s="7" t="str">
        <f>IF(LOCAUX!E82=0,"",LOCAUX!E82)</f>
        <v/>
      </c>
      <c r="F82" s="7">
        <f>IF(LOCAUX!F82=0,"",LOCAUX!F82)</f>
        <v>2.85</v>
      </c>
      <c r="G82" s="7" t="str">
        <f>IF(LOCAUX!G82=0,"",LOCAUX!G82)</f>
        <v/>
      </c>
      <c r="H82" s="7">
        <f>IF(LOCAUX!H82=0,"",LOCAUX!H82)</f>
        <v>1</v>
      </c>
      <c r="I82" s="5"/>
      <c r="J82" s="5"/>
      <c r="K82" s="5"/>
      <c r="L82" s="5"/>
      <c r="M82" s="5"/>
      <c r="N82" s="5"/>
      <c r="O82" s="5"/>
      <c r="P82" s="5"/>
      <c r="Q82" s="5">
        <f t="shared" si="3"/>
        <v>0</v>
      </c>
      <c r="R82" s="5"/>
    </row>
    <row r="83" spans="1:18" ht="20.100000000000001" hidden="1" customHeight="1" x14ac:dyDescent="0.25">
      <c r="A83" s="7" t="str">
        <f>IF(LOCAUX!A83=0,"",LOCAUX!A83)</f>
        <v>212</v>
      </c>
      <c r="B83" s="7" t="str">
        <f>IF(LOCAUX!B83=0,"",LOCAUX!B83)</f>
        <v>WC PMR</v>
      </c>
      <c r="C83" s="7" t="str">
        <f>IF(LOCAUX!C83=0,"",LOCAUX!C83)</f>
        <v>E</v>
      </c>
      <c r="D83" s="7" t="str">
        <f>IF(LOCAUX!D83=0,"",LOCAUX!D83)</f>
        <v>02 - Niveau 2</v>
      </c>
      <c r="E83" s="7" t="str">
        <f>IF(LOCAUX!E83=0,"",LOCAUX!E83)</f>
        <v/>
      </c>
      <c r="F83" s="7">
        <f>IF(LOCAUX!F83=0,"",LOCAUX!F83)</f>
        <v>2.85</v>
      </c>
      <c r="G83" s="7" t="str">
        <f>IF(LOCAUX!G83=0,"",LOCAUX!G83)</f>
        <v/>
      </c>
      <c r="H83" s="7">
        <f>IF(LOCAUX!H83=0,"",LOCAUX!H83)</f>
        <v>2</v>
      </c>
      <c r="I83" s="5"/>
      <c r="J83" s="5"/>
      <c r="K83" s="5"/>
      <c r="L83" s="5"/>
      <c r="M83" s="5"/>
      <c r="N83" s="5"/>
      <c r="O83" s="5"/>
      <c r="P83" s="5"/>
      <c r="Q83" s="5">
        <f t="shared" si="3"/>
        <v>0</v>
      </c>
      <c r="R83" s="5"/>
    </row>
    <row r="84" spans="1:18" ht="20.100000000000001" hidden="1" customHeight="1" x14ac:dyDescent="0.25">
      <c r="A84" s="7" t="str">
        <f>IF(LOCAUX!A84=0,"",LOCAUX!A84)</f>
        <v>213</v>
      </c>
      <c r="B84" s="7" t="str">
        <f>IF(LOCAUX!B84=0,"",LOCAUX!B84)</f>
        <v>WC (lavabos)</v>
      </c>
      <c r="C84" s="7" t="str">
        <f>IF(LOCAUX!C84=0,"",LOCAUX!C84)</f>
        <v>E</v>
      </c>
      <c r="D84" s="7" t="str">
        <f>IF(LOCAUX!D84=0,"",LOCAUX!D84)</f>
        <v>02 - Niveau 2</v>
      </c>
      <c r="E84" s="7">
        <f>IF(LOCAUX!E84=0,"",LOCAUX!E84)</f>
        <v>10.53</v>
      </c>
      <c r="F84" s="7">
        <f>IF(LOCAUX!F84=0,"",LOCAUX!F84)</f>
        <v>2.85</v>
      </c>
      <c r="G84" s="7">
        <f>IF(LOCAUX!G84=0,"",LOCAUX!G84)</f>
        <v>30.0105</v>
      </c>
      <c r="H84" s="7">
        <f>IF(LOCAUX!H84=0,"",LOCAUX!H84)</f>
        <v>1</v>
      </c>
      <c r="I84" s="5"/>
      <c r="J84" s="5"/>
      <c r="K84" s="5"/>
      <c r="L84" s="5"/>
      <c r="M84" s="5"/>
      <c r="N84" s="5"/>
      <c r="O84" s="5"/>
      <c r="P84" s="5"/>
      <c r="Q84" s="5">
        <f t="shared" si="3"/>
        <v>0</v>
      </c>
      <c r="R84" s="5"/>
    </row>
    <row r="85" spans="1:18" ht="20.100000000000001" hidden="1" customHeight="1" x14ac:dyDescent="0.25">
      <c r="A85" s="7" t="str">
        <f>IF(LOCAUX!A85=0,"",LOCAUX!A85)</f>
        <v>214</v>
      </c>
      <c r="B85" s="7" t="str">
        <f>IF(LOCAUX!B85=0,"",LOCAUX!B85)</f>
        <v>WC homme</v>
      </c>
      <c r="C85" s="7" t="str">
        <f>IF(LOCAUX!C85=0,"",LOCAUX!C85)</f>
        <v>E</v>
      </c>
      <c r="D85" s="7" t="str">
        <f>IF(LOCAUX!D85=0,"",LOCAUX!D85)</f>
        <v>02 - Niveau 2</v>
      </c>
      <c r="E85" s="7" t="str">
        <f>IF(LOCAUX!E85=0,"",LOCAUX!E85)</f>
        <v/>
      </c>
      <c r="F85" s="7">
        <f>IF(LOCAUX!F85=0,"",LOCAUX!F85)</f>
        <v>2.85</v>
      </c>
      <c r="G85" s="7" t="str">
        <f>IF(LOCAUX!G85=0,"",LOCAUX!G85)</f>
        <v/>
      </c>
      <c r="H85" s="7">
        <f>IF(LOCAUX!H85=0,"",LOCAUX!H85)</f>
        <v>1</v>
      </c>
      <c r="I85" s="5"/>
      <c r="J85" s="5"/>
      <c r="K85" s="5"/>
      <c r="L85" s="5"/>
      <c r="M85" s="5"/>
      <c r="N85" s="5"/>
      <c r="O85" s="5"/>
      <c r="P85" s="5"/>
      <c r="Q85" s="5">
        <f t="shared" si="3"/>
        <v>0</v>
      </c>
      <c r="R85" s="5"/>
    </row>
    <row r="86" spans="1:18" ht="20.100000000000001" hidden="1" customHeight="1" x14ac:dyDescent="0.25">
      <c r="A86" s="7" t="str">
        <f>IF(LOCAUX!A86=0,"",LOCAUX!A86)</f>
        <v>215</v>
      </c>
      <c r="B86" s="7" t="str">
        <f>IF(LOCAUX!B86=0,"",LOCAUX!B86)</f>
        <v>WC</v>
      </c>
      <c r="C86" s="7" t="str">
        <f>IF(LOCAUX!C86=0,"",LOCAUX!C86)</f>
        <v>E</v>
      </c>
      <c r="D86" s="7" t="str">
        <f>IF(LOCAUX!D86=0,"",LOCAUX!D86)</f>
        <v>02 - Niveau 2</v>
      </c>
      <c r="E86" s="7" t="str">
        <f>IF(LOCAUX!E86=0,"",LOCAUX!E86)</f>
        <v/>
      </c>
      <c r="F86" s="7">
        <f>IF(LOCAUX!F86=0,"",LOCAUX!F86)</f>
        <v>2.85</v>
      </c>
      <c r="G86" s="7" t="str">
        <f>IF(LOCAUX!G86=0,"",LOCAUX!G86)</f>
        <v/>
      </c>
      <c r="H86" s="7">
        <f>IF(LOCAUX!H86=0,"",LOCAUX!H86)</f>
        <v>1</v>
      </c>
      <c r="I86" s="5"/>
      <c r="J86" s="5"/>
      <c r="K86" s="5"/>
      <c r="L86" s="5"/>
      <c r="M86" s="5"/>
      <c r="N86" s="5"/>
      <c r="O86" s="5"/>
      <c r="P86" s="5"/>
      <c r="Q86" s="5">
        <f t="shared" si="3"/>
        <v>0</v>
      </c>
      <c r="R86" s="5"/>
    </row>
    <row r="87" spans="1:18" ht="20.100000000000001" hidden="1" customHeight="1" x14ac:dyDescent="0.25">
      <c r="A87" s="7" t="str">
        <f>IF(LOCAUX!A87=0,"",LOCAUX!A87)</f>
        <v>218</v>
      </c>
      <c r="B87" s="7" t="str">
        <f>IF(LOCAUX!B87=0,"",LOCAUX!B87)</f>
        <v>Rangement salle de détente</v>
      </c>
      <c r="C87" s="7" t="str">
        <f>IF(LOCAUX!C87=0,"",LOCAUX!C87)</f>
        <v>E</v>
      </c>
      <c r="D87" s="7" t="str">
        <f>IF(LOCAUX!D87=0,"",LOCAUX!D87)</f>
        <v>02 - Niveau 2</v>
      </c>
      <c r="E87" s="7">
        <f>IF(LOCAUX!E87=0,"",LOCAUX!E87)</f>
        <v>10.71</v>
      </c>
      <c r="F87" s="7">
        <f>IF(LOCAUX!F87=0,"",LOCAUX!F87)</f>
        <v>2.85</v>
      </c>
      <c r="G87" s="7">
        <f>IF(LOCAUX!G87=0,"",LOCAUX!G87)</f>
        <v>30.523500000000002</v>
      </c>
      <c r="H87" s="7" t="str">
        <f>IF(LOCAUX!H87=0,"",LOCAUX!H87)</f>
        <v>-</v>
      </c>
      <c r="I87" s="5"/>
      <c r="J87" s="5"/>
      <c r="K87" s="5"/>
      <c r="L87" s="5"/>
      <c r="M87" s="5"/>
      <c r="N87" s="5"/>
      <c r="O87" s="5"/>
      <c r="P87" s="5"/>
      <c r="Q87" s="5">
        <f t="shared" si="3"/>
        <v>0</v>
      </c>
      <c r="R87" s="5"/>
    </row>
    <row r="88" spans="1:18" ht="20.100000000000001" hidden="1" customHeight="1" x14ac:dyDescent="0.25">
      <c r="A88" s="7" t="str">
        <f>IF(LOCAUX!A88=0,"",LOCAUX!A88)</f>
        <v>301</v>
      </c>
      <c r="B88" s="7" t="str">
        <f>IF(LOCAUX!B88=0,"",LOCAUX!B88)</f>
        <v>Salle de cours 301 et 314</v>
      </c>
      <c r="C88" s="7" t="str">
        <f>IF(LOCAUX!C88=0,"",LOCAUX!C88)</f>
        <v>E</v>
      </c>
      <c r="D88" s="7" t="str">
        <f>IF(LOCAUX!D88=0,"",LOCAUX!D88)</f>
        <v>03 - Niveau 3</v>
      </c>
      <c r="E88" s="7">
        <f>IF(LOCAUX!E88=0,"",LOCAUX!E88)</f>
        <v>56.5</v>
      </c>
      <c r="F88" s="7">
        <f>IF(LOCAUX!F88=0,"",LOCAUX!F88)</f>
        <v>2.85</v>
      </c>
      <c r="G88" s="7">
        <f>IF(LOCAUX!G88=0,"",LOCAUX!G88)</f>
        <v>161.02500000000001</v>
      </c>
      <c r="H88" s="7">
        <f>IF(LOCAUX!H88=0,"",LOCAUX!H88)</f>
        <v>55</v>
      </c>
      <c r="I88" s="5"/>
      <c r="J88" s="5"/>
      <c r="K88" s="5"/>
      <c r="L88" s="5"/>
      <c r="M88" s="5"/>
      <c r="N88" s="5"/>
      <c r="O88" s="5"/>
      <c r="P88" s="5"/>
      <c r="Q88" s="5">
        <f t="shared" si="3"/>
        <v>0</v>
      </c>
      <c r="R88" s="5"/>
    </row>
    <row r="89" spans="1:18" ht="20.100000000000001" hidden="1" customHeight="1" x14ac:dyDescent="0.25">
      <c r="A89" s="7" t="str">
        <f>IF(LOCAUX!A89=0,"",LOCAUX!A89)</f>
        <v>302</v>
      </c>
      <c r="B89" s="7" t="str">
        <f>IF(LOCAUX!B89=0,"",LOCAUX!B89)</f>
        <v xml:space="preserve">Rangement salle </v>
      </c>
      <c r="C89" s="7" t="str">
        <f>IF(LOCAUX!C89=0,"",LOCAUX!C89)</f>
        <v>E</v>
      </c>
      <c r="D89" s="7" t="str">
        <f>IF(LOCAUX!D89=0,"",LOCAUX!D89)</f>
        <v>03 - Niveau 3</v>
      </c>
      <c r="E89" s="7">
        <f>IF(LOCAUX!E89=0,"",LOCAUX!E89)</f>
        <v>7.41</v>
      </c>
      <c r="F89" s="7">
        <f>IF(LOCAUX!F89=0,"",LOCAUX!F89)</f>
        <v>2.85</v>
      </c>
      <c r="G89" s="7">
        <f>IF(LOCAUX!G89=0,"",LOCAUX!G89)</f>
        <v>21.118500000000001</v>
      </c>
      <c r="H89" s="7" t="str">
        <f>IF(LOCAUX!H89=0,"",LOCAUX!H89)</f>
        <v>-</v>
      </c>
      <c r="I89" s="5"/>
      <c r="J89" s="5"/>
      <c r="K89" s="5"/>
      <c r="L89" s="5"/>
      <c r="M89" s="5"/>
      <c r="N89" s="5"/>
      <c r="O89" s="5"/>
      <c r="P89" s="5"/>
      <c r="Q89" s="5">
        <f t="shared" si="3"/>
        <v>0</v>
      </c>
      <c r="R89" s="5"/>
    </row>
    <row r="90" spans="1:18" ht="20.100000000000001" hidden="1" customHeight="1" x14ac:dyDescent="0.25">
      <c r="A90" s="7" t="str">
        <f>IF(LOCAUX!A90=0,"",LOCAUX!A90)</f>
        <v>306</v>
      </c>
      <c r="B90" s="7" t="str">
        <f>IF(LOCAUX!B90=0,"",LOCAUX!B90)</f>
        <v>chaufferie</v>
      </c>
      <c r="C90" s="7" t="str">
        <f>IF(LOCAUX!C90=0,"",LOCAUX!C90)</f>
        <v>E</v>
      </c>
      <c r="D90" s="7" t="str">
        <f>IF(LOCAUX!D90=0,"",LOCAUX!D90)</f>
        <v>03 - Niveau 3</v>
      </c>
      <c r="E90" s="7" t="str">
        <f>IF(LOCAUX!E90=0,"",LOCAUX!E90)</f>
        <v/>
      </c>
      <c r="F90" s="7">
        <f>IF(LOCAUX!F90=0,"",LOCAUX!F90)</f>
        <v>2.85</v>
      </c>
      <c r="G90" s="7" t="str">
        <f>IF(LOCAUX!G90=0,"",LOCAUX!G90)</f>
        <v/>
      </c>
      <c r="H90" s="7" t="str">
        <f>IF(LOCAUX!H90=0,"",LOCAUX!H90)</f>
        <v>-</v>
      </c>
      <c r="I90" s="5"/>
      <c r="J90" s="5"/>
      <c r="K90" s="5"/>
      <c r="L90" s="5"/>
      <c r="M90" s="5"/>
      <c r="N90" s="5"/>
      <c r="O90" s="5"/>
      <c r="P90" s="5"/>
      <c r="Q90" s="5">
        <f t="shared" si="3"/>
        <v>0</v>
      </c>
      <c r="R90" s="5"/>
    </row>
    <row r="91" spans="1:18" ht="20.100000000000001" hidden="1" customHeight="1" x14ac:dyDescent="0.25">
      <c r="A91" s="7" t="str">
        <f>IF(LOCAUX!A91=0,"",LOCAUX!A91)</f>
        <v>307</v>
      </c>
      <c r="B91" s="7" t="str">
        <f>IF(LOCAUX!B91=0,"",LOCAUX!B91)</f>
        <v>terrasse chaufferie</v>
      </c>
      <c r="C91" s="7" t="str">
        <f>IF(LOCAUX!C91=0,"",LOCAUX!C91)</f>
        <v>E</v>
      </c>
      <c r="D91" s="7" t="str">
        <f>IF(LOCAUX!D91=0,"",LOCAUX!D91)</f>
        <v>03 - Niveau 3</v>
      </c>
      <c r="E91" s="7" t="str">
        <f>IF(LOCAUX!E91=0,"",LOCAUX!E91)</f>
        <v/>
      </c>
      <c r="F91" s="7">
        <f>IF(LOCAUX!F91=0,"",LOCAUX!F91)</f>
        <v>2.85</v>
      </c>
      <c r="G91" s="7" t="str">
        <f>IF(LOCAUX!G91=0,"",LOCAUX!G91)</f>
        <v/>
      </c>
      <c r="H91" s="7" t="str">
        <f>IF(LOCAUX!H91=0,"",LOCAUX!H91)</f>
        <v>-</v>
      </c>
      <c r="I91" s="5"/>
      <c r="J91" s="5"/>
      <c r="K91" s="5"/>
      <c r="L91" s="5"/>
      <c r="M91" s="5"/>
      <c r="N91" s="5"/>
      <c r="O91" s="5"/>
      <c r="P91" s="5"/>
      <c r="Q91" s="5">
        <f t="shared" si="3"/>
        <v>0</v>
      </c>
      <c r="R91" s="5"/>
    </row>
    <row r="92" spans="1:18" ht="20.100000000000001" hidden="1" customHeight="1" x14ac:dyDescent="0.25">
      <c r="A92" s="7" t="str">
        <f>IF(LOCAUX!A92=0,"",LOCAUX!A92)</f>
        <v>309</v>
      </c>
      <c r="B92" s="7" t="str">
        <f>IF(LOCAUX!B92=0,"",LOCAUX!B92)</f>
        <v>WC handicapé</v>
      </c>
      <c r="C92" s="7" t="str">
        <f>IF(LOCAUX!C92=0,"",LOCAUX!C92)</f>
        <v>E</v>
      </c>
      <c r="D92" s="7" t="str">
        <f>IF(LOCAUX!D92=0,"",LOCAUX!D92)</f>
        <v>03 - Niveau 3</v>
      </c>
      <c r="E92" s="7" t="str">
        <f>IF(LOCAUX!E92=0,"",LOCAUX!E92)</f>
        <v/>
      </c>
      <c r="F92" s="7">
        <f>IF(LOCAUX!F92=0,"",LOCAUX!F92)</f>
        <v>2.85</v>
      </c>
      <c r="G92" s="7" t="str">
        <f>IF(LOCAUX!G92=0,"",LOCAUX!G92)</f>
        <v/>
      </c>
      <c r="H92" s="7">
        <f>IF(LOCAUX!H92=0,"",LOCAUX!H92)</f>
        <v>2</v>
      </c>
      <c r="I92" s="5"/>
      <c r="J92" s="5"/>
      <c r="K92" s="5"/>
      <c r="L92" s="5"/>
      <c r="M92" s="5"/>
      <c r="N92" s="5"/>
      <c r="O92" s="5"/>
      <c r="P92" s="5"/>
      <c r="Q92" s="5">
        <f t="shared" si="3"/>
        <v>0</v>
      </c>
      <c r="R92" s="5"/>
    </row>
    <row r="93" spans="1:18" ht="20.100000000000001" hidden="1" customHeight="1" x14ac:dyDescent="0.25">
      <c r="A93" s="7" t="str">
        <f>IF(LOCAUX!A93=0,"",LOCAUX!A93)</f>
        <v>310</v>
      </c>
      <c r="B93" s="7" t="str">
        <f>IF(LOCAUX!B93=0,"",LOCAUX!B93)</f>
        <v>WC (lavabos)</v>
      </c>
      <c r="C93" s="7" t="str">
        <f>IF(LOCAUX!C93=0,"",LOCAUX!C93)</f>
        <v>E</v>
      </c>
      <c r="D93" s="7" t="str">
        <f>IF(LOCAUX!D93=0,"",LOCAUX!D93)</f>
        <v>03 - Niveau 3</v>
      </c>
      <c r="E93" s="7">
        <f>IF(LOCAUX!E93=0,"",LOCAUX!E93)</f>
        <v>6.65</v>
      </c>
      <c r="F93" s="7">
        <f>IF(LOCAUX!F93=0,"",LOCAUX!F93)</f>
        <v>2.85</v>
      </c>
      <c r="G93" s="7">
        <f>IF(LOCAUX!G93=0,"",LOCAUX!G93)</f>
        <v>18.952500000000001</v>
      </c>
      <c r="H93" s="7">
        <f>IF(LOCAUX!H93=0,"",LOCAUX!H93)</f>
        <v>2</v>
      </c>
      <c r="I93" s="5"/>
      <c r="J93" s="5"/>
      <c r="K93" s="5"/>
      <c r="L93" s="5"/>
      <c r="M93" s="5"/>
      <c r="N93" s="5"/>
      <c r="O93" s="5"/>
      <c r="P93" s="5"/>
      <c r="Q93" s="5">
        <f t="shared" si="3"/>
        <v>0</v>
      </c>
      <c r="R93" s="5"/>
    </row>
    <row r="94" spans="1:18" ht="20.100000000000001" hidden="1" customHeight="1" x14ac:dyDescent="0.25">
      <c r="A94" s="7" t="str">
        <f>IF(LOCAUX!A94=0,"",LOCAUX!A94)</f>
        <v>311</v>
      </c>
      <c r="B94" s="7" t="str">
        <f>IF(LOCAUX!B94=0,"",LOCAUX!B94)</f>
        <v>WC femme</v>
      </c>
      <c r="C94" s="7" t="str">
        <f>IF(LOCAUX!C94=0,"",LOCAUX!C94)</f>
        <v>E</v>
      </c>
      <c r="D94" s="7" t="str">
        <f>IF(LOCAUX!D94=0,"",LOCAUX!D94)</f>
        <v>03 - Niveau 3</v>
      </c>
      <c r="E94" s="7" t="str">
        <f>IF(LOCAUX!E94=0,"",LOCAUX!E94)</f>
        <v/>
      </c>
      <c r="F94" s="7">
        <f>IF(LOCAUX!F94=0,"",LOCAUX!F94)</f>
        <v>2.85</v>
      </c>
      <c r="G94" s="7" t="str">
        <f>IF(LOCAUX!G94=0,"",LOCAUX!G94)</f>
        <v/>
      </c>
      <c r="H94" s="7">
        <f>IF(LOCAUX!H94=0,"",LOCAUX!H94)</f>
        <v>1</v>
      </c>
      <c r="I94" s="5"/>
      <c r="J94" s="5"/>
      <c r="K94" s="5"/>
      <c r="L94" s="5"/>
      <c r="M94" s="5"/>
      <c r="N94" s="5"/>
      <c r="O94" s="5"/>
      <c r="P94" s="5"/>
      <c r="Q94" s="5">
        <f t="shared" si="3"/>
        <v>0</v>
      </c>
      <c r="R94" s="5"/>
    </row>
    <row r="95" spans="1:18" ht="20.100000000000001" hidden="1" customHeight="1" x14ac:dyDescent="0.25">
      <c r="A95" s="7" t="str">
        <f>IF(LOCAUX!A95=0,"",LOCAUX!A95)</f>
        <v>312</v>
      </c>
      <c r="B95" s="7" t="str">
        <f>IF(LOCAUX!B95=0,"",LOCAUX!B95)</f>
        <v>Armoire électrique</v>
      </c>
      <c r="C95" s="7" t="str">
        <f>IF(LOCAUX!C95=0,"",LOCAUX!C95)</f>
        <v>E</v>
      </c>
      <c r="D95" s="7" t="str">
        <f>IF(LOCAUX!D95=0,"",LOCAUX!D95)</f>
        <v>03 - Niveau 3</v>
      </c>
      <c r="E95" s="7" t="str">
        <f>IF(LOCAUX!E95=0,"",LOCAUX!E95)</f>
        <v/>
      </c>
      <c r="F95" s="7">
        <f>IF(LOCAUX!F95=0,"",LOCAUX!F95)</f>
        <v>2.85</v>
      </c>
      <c r="G95" s="7" t="str">
        <f>IF(LOCAUX!G95=0,"",LOCAUX!G95)</f>
        <v/>
      </c>
      <c r="H95" s="7" t="str">
        <f>IF(LOCAUX!H95=0,"",LOCAUX!H95)</f>
        <v>-</v>
      </c>
      <c r="I95" s="5"/>
      <c r="J95" s="5"/>
      <c r="K95" s="5"/>
      <c r="L95" s="5"/>
      <c r="M95" s="5"/>
      <c r="N95" s="5"/>
      <c r="O95" s="5"/>
      <c r="P95" s="5"/>
      <c r="Q95" s="5">
        <f t="shared" si="3"/>
        <v>0</v>
      </c>
      <c r="R95" s="5"/>
    </row>
    <row r="96" spans="1:18" ht="20.100000000000001" hidden="1" customHeight="1" x14ac:dyDescent="0.25">
      <c r="A96" s="7" t="str">
        <f>IF(LOCAUX!A96=0,"",LOCAUX!A96)</f>
        <v>313</v>
      </c>
      <c r="B96" s="7" t="str">
        <f>IF(LOCAUX!B96=0,"",LOCAUX!B96)</f>
        <v>local courant faible</v>
      </c>
      <c r="C96" s="7" t="str">
        <f>IF(LOCAUX!C96=0,"",LOCAUX!C96)</f>
        <v>E</v>
      </c>
      <c r="D96" s="7" t="str">
        <f>IF(LOCAUX!D96=0,"",LOCAUX!D96)</f>
        <v>03 - Niveau 3</v>
      </c>
      <c r="E96" s="7" t="str">
        <f>IF(LOCAUX!E96=0,"",LOCAUX!E96)</f>
        <v/>
      </c>
      <c r="F96" s="7">
        <f>IF(LOCAUX!F96=0,"",LOCAUX!F96)</f>
        <v>2.85</v>
      </c>
      <c r="G96" s="7" t="str">
        <f>IF(LOCAUX!G96=0,"",LOCAUX!G96)</f>
        <v/>
      </c>
      <c r="H96" s="7" t="str">
        <f>IF(LOCAUX!H96=0,"",LOCAUX!H96)</f>
        <v>-</v>
      </c>
      <c r="I96" s="5"/>
      <c r="J96" s="5"/>
      <c r="K96" s="5"/>
      <c r="L96" s="5"/>
      <c r="M96" s="5"/>
      <c r="N96" s="5"/>
      <c r="O96" s="5"/>
      <c r="P96" s="5"/>
      <c r="Q96" s="5">
        <f t="shared" si="3"/>
        <v>0</v>
      </c>
      <c r="R96" s="5"/>
    </row>
    <row r="97" spans="1:18" ht="20.100000000000001" hidden="1" customHeight="1" x14ac:dyDescent="0.25">
      <c r="A97" s="7" t="str">
        <f>IF(LOCAUX!A97=0,"",LOCAUX!A97)</f>
        <v>314</v>
      </c>
      <c r="B97" s="7" t="str">
        <f>IF(LOCAUX!B97=0,"",LOCAUX!B97)</f>
        <v>Salle de cours 301 et 314</v>
      </c>
      <c r="C97" s="7" t="str">
        <f>IF(LOCAUX!C97=0,"",LOCAUX!C97)</f>
        <v>E</v>
      </c>
      <c r="D97" s="7" t="str">
        <f>IF(LOCAUX!D97=0,"",LOCAUX!D97)</f>
        <v>03 - Niveau 3</v>
      </c>
      <c r="E97" s="7">
        <f>IF(LOCAUX!E97=0,"",LOCAUX!E97)</f>
        <v>56.5</v>
      </c>
      <c r="F97" s="7">
        <f>IF(LOCAUX!F97=0,"",LOCAUX!F97)</f>
        <v>2.85</v>
      </c>
      <c r="G97" s="7">
        <f>IF(LOCAUX!G97=0,"",LOCAUX!G97)</f>
        <v>161.02500000000001</v>
      </c>
      <c r="H97" s="7">
        <f>IF(LOCAUX!H97=0,"",LOCAUX!H97)</f>
        <v>54</v>
      </c>
      <c r="I97" s="5"/>
      <c r="J97" s="5"/>
      <c r="K97" s="5"/>
      <c r="L97" s="5"/>
      <c r="M97" s="5"/>
      <c r="N97" s="5"/>
      <c r="O97" s="5"/>
      <c r="P97" s="5"/>
      <c r="Q97" s="5">
        <f t="shared" si="3"/>
        <v>0</v>
      </c>
      <c r="R97" s="5"/>
    </row>
    <row r="98" spans="1:18" ht="20.100000000000001" hidden="1" customHeight="1" x14ac:dyDescent="0.25">
      <c r="A98" s="7">
        <f>IF(LOCAUX!A98=0,"",LOCAUX!A98)</f>
        <v>404</v>
      </c>
      <c r="B98" s="7" t="str">
        <f>IF(LOCAUX!B98=0,"",LOCAUX!B98)</f>
        <v>Amphithéâtre D</v>
      </c>
      <c r="C98" s="7" t="str">
        <f>IF(LOCAUX!C98=0,"",LOCAUX!C98)</f>
        <v>E</v>
      </c>
      <c r="D98" s="7" t="str">
        <f>IF(LOCAUX!D98=0,"",LOCAUX!D98)</f>
        <v>04 - Niveau 4</v>
      </c>
      <c r="E98" s="7">
        <f>IF(LOCAUX!E98=0,"",LOCAUX!E98)</f>
        <v>248.43</v>
      </c>
      <c r="F98" s="7">
        <f>IF(LOCAUX!F98=0,"",LOCAUX!F98)</f>
        <v>6</v>
      </c>
      <c r="G98" s="7">
        <f>IF(LOCAUX!G98=0,"",LOCAUX!G98)</f>
        <v>2000</v>
      </c>
      <c r="H98" s="7">
        <f>IF(LOCAUX!H98=0,"",LOCAUX!H98)</f>
        <v>250</v>
      </c>
      <c r="I98" s="5"/>
      <c r="J98" s="5"/>
      <c r="K98" s="5"/>
      <c r="L98" s="5"/>
      <c r="M98" s="5"/>
      <c r="N98" s="5"/>
      <c r="O98" s="5"/>
      <c r="P98" s="5"/>
      <c r="Q98" s="5">
        <f t="shared" si="3"/>
        <v>0</v>
      </c>
      <c r="R98" s="5"/>
    </row>
    <row r="99" spans="1:18" ht="20.100000000000001" hidden="1" customHeight="1" x14ac:dyDescent="0.25">
      <c r="A99" s="7" t="str">
        <f>IF(LOCAUX!A99=0,"",LOCAUX!A99)</f>
        <v>401</v>
      </c>
      <c r="B99" s="7" t="str">
        <f>IF(LOCAUX!B99=0,"",LOCAUX!B99)</f>
        <v>Rangement</v>
      </c>
      <c r="C99" s="7" t="str">
        <f>IF(LOCAUX!C99=0,"",LOCAUX!C99)</f>
        <v>E</v>
      </c>
      <c r="D99" s="7" t="str">
        <f>IF(LOCAUX!D99=0,"",LOCAUX!D99)</f>
        <v>04 - Niveau 4</v>
      </c>
      <c r="E99" s="7">
        <f>IF(LOCAUX!E99=0,"",LOCAUX!E99)</f>
        <v>3.86</v>
      </c>
      <c r="F99" s="7">
        <f>IF(LOCAUX!F99=0,"",LOCAUX!F99)</f>
        <v>2.85</v>
      </c>
      <c r="G99" s="7">
        <f>IF(LOCAUX!G99=0,"",LOCAUX!G99)</f>
        <v>11.000999999999999</v>
      </c>
      <c r="H99" s="7" t="str">
        <f>IF(LOCAUX!H99=0,"",LOCAUX!H99)</f>
        <v>-</v>
      </c>
      <c r="I99" s="5"/>
      <c r="J99" s="5"/>
      <c r="K99" s="5"/>
      <c r="L99" s="5"/>
      <c r="M99" s="5"/>
      <c r="N99" s="5"/>
      <c r="O99" s="5"/>
      <c r="P99" s="5"/>
      <c r="Q99" s="5">
        <f t="shared" si="3"/>
        <v>0</v>
      </c>
      <c r="R99" s="5"/>
    </row>
    <row r="100" spans="1:18" ht="20.100000000000001" hidden="1" customHeight="1" x14ac:dyDescent="0.25">
      <c r="A100" s="7" t="str">
        <f>IF(LOCAUX!A100=0,"",LOCAUX!A100)</f>
        <v>402</v>
      </c>
      <c r="B100" s="7" t="str">
        <f>IF(LOCAUX!B100=0,"",LOCAUX!B100)</f>
        <v>Régie amphi D</v>
      </c>
      <c r="C100" s="7" t="str">
        <f>IF(LOCAUX!C100=0,"",LOCAUX!C100)</f>
        <v>E</v>
      </c>
      <c r="D100" s="7" t="str">
        <f>IF(LOCAUX!D100=0,"",LOCAUX!D100)</f>
        <v>04 - Niveau 4</v>
      </c>
      <c r="E100" s="7">
        <f>IF(LOCAUX!E100=0,"",LOCAUX!E100)</f>
        <v>14.78</v>
      </c>
      <c r="F100" s="7">
        <f>IF(LOCAUX!F100=0,"",LOCAUX!F100)</f>
        <v>2.85</v>
      </c>
      <c r="G100" s="7">
        <f>IF(LOCAUX!G100=0,"",LOCAUX!G100)</f>
        <v>42.122999999999998</v>
      </c>
      <c r="H100" s="7">
        <f>IF(LOCAUX!H100=0,"",LOCAUX!H100)</f>
        <v>1</v>
      </c>
      <c r="I100" s="5"/>
      <c r="J100" s="5"/>
      <c r="K100" s="5"/>
      <c r="L100" s="5"/>
      <c r="M100" s="5"/>
      <c r="N100" s="5"/>
      <c r="O100" s="5"/>
      <c r="P100" s="5"/>
      <c r="Q100" s="5">
        <f t="shared" si="3"/>
        <v>0</v>
      </c>
      <c r="R100" s="5"/>
    </row>
    <row r="101" spans="1:18" ht="20.100000000000001" hidden="1" customHeight="1" x14ac:dyDescent="0.25">
      <c r="A101" s="7" t="str">
        <f>IF(LOCAUX!A101=0,"",LOCAUX!A101)</f>
        <v>403</v>
      </c>
      <c r="B101" s="7" t="str">
        <f>IF(LOCAUX!B101=0,"",LOCAUX!B101)</f>
        <v>Rangement</v>
      </c>
      <c r="C101" s="7" t="str">
        <f>IF(LOCAUX!C101=0,"",LOCAUX!C101)</f>
        <v>E</v>
      </c>
      <c r="D101" s="7" t="str">
        <f>IF(LOCAUX!D101=0,"",LOCAUX!D101)</f>
        <v>04 - Niveau 4</v>
      </c>
      <c r="E101" s="7">
        <f>IF(LOCAUX!E101=0,"",LOCAUX!E101)</f>
        <v>4.3499999999999996</v>
      </c>
      <c r="F101" s="7">
        <f>IF(LOCAUX!F101=0,"",LOCAUX!F101)</f>
        <v>2.85</v>
      </c>
      <c r="G101" s="7">
        <f>IF(LOCAUX!G101=0,"",LOCAUX!G101)</f>
        <v>12.397499999999999</v>
      </c>
      <c r="H101" s="7" t="str">
        <f>IF(LOCAUX!H101=0,"",LOCAUX!H101)</f>
        <v>-</v>
      </c>
      <c r="I101" s="5"/>
      <c r="J101" s="5"/>
      <c r="K101" s="5"/>
      <c r="L101" s="5"/>
      <c r="M101" s="5"/>
      <c r="N101" s="5"/>
      <c r="O101" s="5"/>
      <c r="P101" s="5"/>
      <c r="Q101" s="5">
        <f t="shared" si="3"/>
        <v>0</v>
      </c>
      <c r="R101" s="5"/>
    </row>
    <row r="102" spans="1:18" ht="20.100000000000001" hidden="1" customHeight="1" x14ac:dyDescent="0.25">
      <c r="A102" s="7" t="str">
        <f>IF(LOCAUX!A102=0,"",LOCAUX!A102)</f>
        <v>406</v>
      </c>
      <c r="B102" s="7" t="str">
        <f>IF(LOCAUX!B102=0,"",LOCAUX!B102)</f>
        <v>Rangement</v>
      </c>
      <c r="C102" s="7" t="str">
        <f>IF(LOCAUX!C102=0,"",LOCAUX!C102)</f>
        <v>E</v>
      </c>
      <c r="D102" s="7" t="str">
        <f>IF(LOCAUX!D102=0,"",LOCAUX!D102)</f>
        <v>04 - Niveau 4</v>
      </c>
      <c r="E102" s="7">
        <f>IF(LOCAUX!E102=0,"",LOCAUX!E102)</f>
        <v>9.83</v>
      </c>
      <c r="F102" s="7">
        <f>IF(LOCAUX!F102=0,"",LOCAUX!F102)</f>
        <v>2.85</v>
      </c>
      <c r="G102" s="7">
        <f>IF(LOCAUX!G102=0,"",LOCAUX!G102)</f>
        <v>28.015499999999999</v>
      </c>
      <c r="H102" s="7" t="str">
        <f>IF(LOCAUX!H102=0,"",LOCAUX!H102)</f>
        <v>-</v>
      </c>
      <c r="I102" s="5"/>
      <c r="J102" s="5"/>
      <c r="K102" s="5"/>
      <c r="L102" s="5"/>
      <c r="M102" s="5"/>
      <c r="N102" s="5"/>
      <c r="O102" s="5"/>
      <c r="P102" s="5"/>
      <c r="Q102" s="5">
        <f t="shared" ref="Q102:Q165" si="4">+O102*P102</f>
        <v>0</v>
      </c>
      <c r="R102" s="5"/>
    </row>
    <row r="103" spans="1:18" ht="20.100000000000001" hidden="1" customHeight="1" x14ac:dyDescent="0.25">
      <c r="A103" s="7" t="str">
        <f>IF(LOCAUX!A103=0,"",LOCAUX!A103)</f>
        <v>410</v>
      </c>
      <c r="B103" s="7" t="str">
        <f>IF(LOCAUX!B103=0,"",LOCAUX!B103)</f>
        <v>WC handicapé</v>
      </c>
      <c r="C103" s="7" t="str">
        <f>IF(LOCAUX!C103=0,"",LOCAUX!C103)</f>
        <v>E</v>
      </c>
      <c r="D103" s="7" t="str">
        <f>IF(LOCAUX!D103=0,"",LOCAUX!D103)</f>
        <v>04 - Niveau 4</v>
      </c>
      <c r="E103" s="7" t="str">
        <f>IF(LOCAUX!E103=0,"",LOCAUX!E103)</f>
        <v/>
      </c>
      <c r="F103" s="7">
        <f>IF(LOCAUX!F103=0,"",LOCAUX!F103)</f>
        <v>2.85</v>
      </c>
      <c r="G103" s="7" t="str">
        <f>IF(LOCAUX!G103=0,"",LOCAUX!G103)</f>
        <v/>
      </c>
      <c r="H103" s="7">
        <f>IF(LOCAUX!H103=0,"",LOCAUX!H103)</f>
        <v>2</v>
      </c>
      <c r="I103" s="5"/>
      <c r="J103" s="5"/>
      <c r="K103" s="5"/>
      <c r="L103" s="5"/>
      <c r="M103" s="5"/>
      <c r="N103" s="5"/>
      <c r="O103" s="5"/>
      <c r="P103" s="5"/>
      <c r="Q103" s="5">
        <f t="shared" si="4"/>
        <v>0</v>
      </c>
      <c r="R103" s="5"/>
    </row>
    <row r="104" spans="1:18" ht="20.100000000000001" hidden="1" customHeight="1" x14ac:dyDescent="0.25">
      <c r="A104" s="7" t="str">
        <f>IF(LOCAUX!A104=0,"",LOCAUX!A104)</f>
        <v>411</v>
      </c>
      <c r="B104" s="7" t="str">
        <f>IF(LOCAUX!B104=0,"",LOCAUX!B104)</f>
        <v>Armoire électrique</v>
      </c>
      <c r="C104" s="7" t="str">
        <f>IF(LOCAUX!C104=0,"",LOCAUX!C104)</f>
        <v>E</v>
      </c>
      <c r="D104" s="7" t="str">
        <f>IF(LOCAUX!D104=0,"",LOCAUX!D104)</f>
        <v>04 - Niveau 4</v>
      </c>
      <c r="E104" s="7" t="str">
        <f>IF(LOCAUX!E104=0,"",LOCAUX!E104)</f>
        <v/>
      </c>
      <c r="F104" s="7">
        <f>IF(LOCAUX!F104=0,"",LOCAUX!F104)</f>
        <v>2.85</v>
      </c>
      <c r="G104" s="7" t="str">
        <f>IF(LOCAUX!G104=0,"",LOCAUX!G104)</f>
        <v/>
      </c>
      <c r="H104" s="7" t="str">
        <f>IF(LOCAUX!H104=0,"",LOCAUX!H104)</f>
        <v>-</v>
      </c>
      <c r="I104" s="5"/>
      <c r="J104" s="5"/>
      <c r="K104" s="5"/>
      <c r="L104" s="5"/>
      <c r="M104" s="5"/>
      <c r="N104" s="5"/>
      <c r="O104" s="5"/>
      <c r="P104" s="5"/>
      <c r="Q104" s="5">
        <f t="shared" si="4"/>
        <v>0</v>
      </c>
      <c r="R104" s="5"/>
    </row>
    <row r="105" spans="1:18" ht="20.100000000000001" hidden="1" customHeight="1" x14ac:dyDescent="0.25">
      <c r="A105" s="7" t="str">
        <f>IF(LOCAUX!A105=0,"",LOCAUX!A105)</f>
        <v>413</v>
      </c>
      <c r="B105" s="7" t="str">
        <f>IF(LOCAUX!B105=0,"",LOCAUX!B105)</f>
        <v>local courant faible</v>
      </c>
      <c r="C105" s="7" t="str">
        <f>IF(LOCAUX!C105=0,"",LOCAUX!C105)</f>
        <v>E</v>
      </c>
      <c r="D105" s="7" t="str">
        <f>IF(LOCAUX!D105=0,"",LOCAUX!D105)</f>
        <v>04 - Niveau 4</v>
      </c>
      <c r="E105" s="7" t="str">
        <f>IF(LOCAUX!E105=0,"",LOCAUX!E105)</f>
        <v/>
      </c>
      <c r="F105" s="7">
        <f>IF(LOCAUX!F105=0,"",LOCAUX!F105)</f>
        <v>2.85</v>
      </c>
      <c r="G105" s="7" t="str">
        <f>IF(LOCAUX!G105=0,"",LOCAUX!G105)</f>
        <v/>
      </c>
      <c r="H105" s="7" t="str">
        <f>IF(LOCAUX!H105=0,"",LOCAUX!H105)</f>
        <v>-</v>
      </c>
      <c r="I105" s="5"/>
      <c r="J105" s="5"/>
      <c r="K105" s="5"/>
      <c r="L105" s="5"/>
      <c r="M105" s="5"/>
      <c r="N105" s="5"/>
      <c r="O105" s="5"/>
      <c r="P105" s="5"/>
      <c r="Q105" s="5">
        <f t="shared" si="4"/>
        <v>0</v>
      </c>
      <c r="R105" s="5"/>
    </row>
    <row r="106" spans="1:18" ht="20.100000000000001" hidden="1" customHeight="1" x14ac:dyDescent="0.25">
      <c r="A106" s="7" t="str">
        <f>IF(LOCAUX!A106=0,"",LOCAUX!A106)</f>
        <v>414</v>
      </c>
      <c r="B106" s="7" t="str">
        <f>IF(LOCAUX!B106=0,"",LOCAUX!B106)</f>
        <v>WC (lavabos)</v>
      </c>
      <c r="C106" s="7" t="str">
        <f>IF(LOCAUX!C106=0,"",LOCAUX!C106)</f>
        <v>E</v>
      </c>
      <c r="D106" s="7" t="str">
        <f>IF(LOCAUX!D106=0,"",LOCAUX!D106)</f>
        <v>04 - Niveau 4</v>
      </c>
      <c r="E106" s="7">
        <f>IF(LOCAUX!E106=0,"",LOCAUX!E106)</f>
        <v>6.98</v>
      </c>
      <c r="F106" s="7">
        <f>IF(LOCAUX!F106=0,"",LOCAUX!F106)</f>
        <v>2.85</v>
      </c>
      <c r="G106" s="7">
        <f>IF(LOCAUX!G106=0,"",LOCAUX!G106)</f>
        <v>19.893000000000001</v>
      </c>
      <c r="H106" s="7">
        <f>IF(LOCAUX!H106=0,"",LOCAUX!H106)</f>
        <v>2</v>
      </c>
      <c r="I106" s="5"/>
      <c r="J106" s="5"/>
      <c r="K106" s="5"/>
      <c r="L106" s="5"/>
      <c r="M106" s="5"/>
      <c r="N106" s="5"/>
      <c r="O106" s="5"/>
      <c r="P106" s="5"/>
      <c r="Q106" s="5">
        <f t="shared" si="4"/>
        <v>0</v>
      </c>
      <c r="R106" s="5"/>
    </row>
    <row r="107" spans="1:18" ht="20.100000000000001" hidden="1" customHeight="1" x14ac:dyDescent="0.25">
      <c r="A107" s="7" t="str">
        <f>IF(LOCAUX!A107=0,"",LOCAUX!A107)</f>
        <v>415</v>
      </c>
      <c r="B107" s="7" t="str">
        <f>IF(LOCAUX!B107=0,"",LOCAUX!B107)</f>
        <v>WC femme</v>
      </c>
      <c r="C107" s="7" t="str">
        <f>IF(LOCAUX!C107=0,"",LOCAUX!C107)</f>
        <v>E</v>
      </c>
      <c r="D107" s="7" t="str">
        <f>IF(LOCAUX!D107=0,"",LOCAUX!D107)</f>
        <v>04 - Niveau 4</v>
      </c>
      <c r="E107" s="7" t="str">
        <f>IF(LOCAUX!E107=0,"",LOCAUX!E107)</f>
        <v/>
      </c>
      <c r="F107" s="7">
        <f>IF(LOCAUX!F107=0,"",LOCAUX!F107)</f>
        <v>2.85</v>
      </c>
      <c r="G107" s="7" t="str">
        <f>IF(LOCAUX!G107=0,"",LOCAUX!G107)</f>
        <v/>
      </c>
      <c r="H107" s="7">
        <f>IF(LOCAUX!H107=0,"",LOCAUX!H107)</f>
        <v>1</v>
      </c>
      <c r="I107" s="5"/>
      <c r="J107" s="5"/>
      <c r="K107" s="5"/>
      <c r="L107" s="5"/>
      <c r="M107" s="5"/>
      <c r="N107" s="5"/>
      <c r="O107" s="5"/>
      <c r="P107" s="5"/>
      <c r="Q107" s="5">
        <f t="shared" si="4"/>
        <v>0</v>
      </c>
      <c r="R107" s="5"/>
    </row>
    <row r="108" spans="1:18" ht="20.100000000000001" hidden="1" customHeight="1" x14ac:dyDescent="0.25">
      <c r="A108" s="7" t="str">
        <f>IF(LOCAUX!A108=0,"",LOCAUX!A108)</f>
        <v>901</v>
      </c>
      <c r="B108" s="7" t="str">
        <f>IF(LOCAUX!B108=0,"",LOCAUX!B108)</f>
        <v>Espace étudiant</v>
      </c>
      <c r="C108" s="7" t="str">
        <f>IF(LOCAUX!C108=0,"",LOCAUX!C108)</f>
        <v>E</v>
      </c>
      <c r="D108" s="7" t="str">
        <f>IF(LOCAUX!D108=0,"",LOCAUX!D108)</f>
        <v>S0 - Niveau -1</v>
      </c>
      <c r="E108" s="7">
        <f>IF(LOCAUX!E108=0,"",LOCAUX!E108)</f>
        <v>129</v>
      </c>
      <c r="F108" s="7">
        <f>IF(LOCAUX!F108=0,"",LOCAUX!F108)</f>
        <v>2.85</v>
      </c>
      <c r="G108" s="7">
        <f>IF(LOCAUX!G108=0,"",LOCAUX!G108)</f>
        <v>367.65000000000003</v>
      </c>
      <c r="H108" s="7" t="str">
        <f>IF(LOCAUX!H108=0,"",LOCAUX!H108)</f>
        <v>selon SU</v>
      </c>
      <c r="I108" s="5"/>
      <c r="J108" s="5"/>
      <c r="K108" s="5"/>
      <c r="L108" s="5"/>
      <c r="M108" s="5"/>
      <c r="N108" s="5"/>
      <c r="O108" s="5"/>
      <c r="P108" s="5"/>
      <c r="Q108" s="5">
        <f t="shared" si="4"/>
        <v>0</v>
      </c>
      <c r="R108" s="5"/>
    </row>
    <row r="109" spans="1:18" ht="20.100000000000001" hidden="1" customHeight="1" x14ac:dyDescent="0.25">
      <c r="A109" s="7" t="str">
        <f>IF(LOCAUX!A109=0,"",LOCAUX!A109)</f>
        <v>005</v>
      </c>
      <c r="B109" s="7" t="str">
        <f>IF(LOCAUX!B109=0,"",LOCAUX!B109)</f>
        <v>salle de cours F005</v>
      </c>
      <c r="C109" s="7" t="str">
        <f>IF(LOCAUX!C109=0,"",LOCAUX!C109)</f>
        <v>F</v>
      </c>
      <c r="D109" s="7" t="str">
        <f>IF(LOCAUX!D109=0,"",LOCAUX!D109)</f>
        <v>00 - Niveau 0</v>
      </c>
      <c r="E109" s="7">
        <f>IF(LOCAUX!E109=0,"",LOCAUX!E109)</f>
        <v>49.46</v>
      </c>
      <c r="F109" s="7">
        <f>IF(LOCAUX!F109=0,"",LOCAUX!F109)</f>
        <v>2.77</v>
      </c>
      <c r="G109" s="7">
        <f>IF(LOCAUX!G109=0,"",LOCAUX!G109)</f>
        <v>137.0042</v>
      </c>
      <c r="H109" s="7">
        <f>IF(LOCAUX!H109=0,"",LOCAUX!H109)</f>
        <v>35</v>
      </c>
      <c r="I109" s="5"/>
      <c r="J109" s="5"/>
      <c r="K109" s="5"/>
      <c r="L109" s="5"/>
      <c r="M109" s="5"/>
      <c r="N109" s="5"/>
      <c r="O109" s="5"/>
      <c r="P109" s="5"/>
      <c r="Q109" s="5">
        <f t="shared" si="4"/>
        <v>0</v>
      </c>
      <c r="R109" s="5"/>
    </row>
    <row r="110" spans="1:18" ht="20.100000000000001" hidden="1" customHeight="1" x14ac:dyDescent="0.25">
      <c r="A110" s="7" t="str">
        <f>IF(LOCAUX!A110=0,"",LOCAUX!A110)</f>
        <v>006</v>
      </c>
      <c r="B110" s="7" t="str">
        <f>IF(LOCAUX!B110=0,"",LOCAUX!B110)</f>
        <v>salle de cours F006</v>
      </c>
      <c r="C110" s="7" t="str">
        <f>IF(LOCAUX!C110=0,"",LOCAUX!C110)</f>
        <v>F</v>
      </c>
      <c r="D110" s="7" t="str">
        <f>IF(LOCAUX!D110=0,"",LOCAUX!D110)</f>
        <v>00 - Niveau 0</v>
      </c>
      <c r="E110" s="7">
        <f>IF(LOCAUX!E110=0,"",LOCAUX!E110)</f>
        <v>69.06</v>
      </c>
      <c r="F110" s="7">
        <f>IF(LOCAUX!F110=0,"",LOCAUX!F110)</f>
        <v>2.77</v>
      </c>
      <c r="G110" s="7">
        <f>IF(LOCAUX!G110=0,"",LOCAUX!G110)</f>
        <v>191.2962</v>
      </c>
      <c r="H110" s="7">
        <f>IF(LOCAUX!H110=0,"",LOCAUX!H110)</f>
        <v>50</v>
      </c>
      <c r="I110" s="5"/>
      <c r="J110" s="5"/>
      <c r="K110" s="5"/>
      <c r="L110" s="5"/>
      <c r="M110" s="5"/>
      <c r="N110" s="5"/>
      <c r="O110" s="5"/>
      <c r="P110" s="5"/>
      <c r="Q110" s="5">
        <f t="shared" si="4"/>
        <v>0</v>
      </c>
      <c r="R110" s="5"/>
    </row>
    <row r="111" spans="1:18" ht="20.100000000000001" hidden="1" customHeight="1" x14ac:dyDescent="0.25">
      <c r="A111" s="7" t="str">
        <f>IF(LOCAUX!A111=0,"",LOCAUX!A111)</f>
        <v>007</v>
      </c>
      <c r="B111" s="7" t="str">
        <f>IF(LOCAUX!B111=0,"",LOCAUX!B111)</f>
        <v>salle de cours F007</v>
      </c>
      <c r="C111" s="7" t="str">
        <f>IF(LOCAUX!C111=0,"",LOCAUX!C111)</f>
        <v>F</v>
      </c>
      <c r="D111" s="7" t="str">
        <f>IF(LOCAUX!D111=0,"",LOCAUX!D111)</f>
        <v>00 - Niveau 0</v>
      </c>
      <c r="E111" s="7">
        <f>IF(LOCAUX!E111=0,"",LOCAUX!E111)</f>
        <v>52.36</v>
      </c>
      <c r="F111" s="7">
        <f>IF(LOCAUX!F111=0,"",LOCAUX!F111)</f>
        <v>2.77</v>
      </c>
      <c r="G111" s="7">
        <f>IF(LOCAUX!G111=0,"",LOCAUX!G111)</f>
        <v>145.03720000000001</v>
      </c>
      <c r="H111" s="7">
        <f>IF(LOCAUX!H111=0,"",LOCAUX!H111)</f>
        <v>35</v>
      </c>
      <c r="I111" s="5"/>
      <c r="J111" s="5"/>
      <c r="K111" s="5"/>
      <c r="L111" s="5"/>
      <c r="M111" s="5"/>
      <c r="N111" s="5"/>
      <c r="O111" s="5"/>
      <c r="P111" s="5"/>
      <c r="Q111" s="5">
        <f t="shared" si="4"/>
        <v>0</v>
      </c>
      <c r="R111" s="5"/>
    </row>
    <row r="112" spans="1:18" ht="20.100000000000001" hidden="1" customHeight="1" x14ac:dyDescent="0.25">
      <c r="A112" s="7" t="str">
        <f>IF(LOCAUX!A112=0,"",LOCAUX!A112)</f>
        <v>008</v>
      </c>
      <c r="B112" s="7" t="str">
        <f>IF(LOCAUX!B112=0,"",LOCAUX!B112)</f>
        <v>salle de cours F008</v>
      </c>
      <c r="C112" s="7" t="str">
        <f>IF(LOCAUX!C112=0,"",LOCAUX!C112)</f>
        <v>F</v>
      </c>
      <c r="D112" s="7" t="str">
        <f>IF(LOCAUX!D112=0,"",LOCAUX!D112)</f>
        <v>00 - Niveau 0</v>
      </c>
      <c r="E112" s="7">
        <f>IF(LOCAUX!E112=0,"",LOCAUX!E112)</f>
        <v>76.06</v>
      </c>
      <c r="F112" s="7">
        <f>IF(LOCAUX!F112=0,"",LOCAUX!F112)</f>
        <v>2.77</v>
      </c>
      <c r="G112" s="7">
        <f>IF(LOCAUX!G112=0,"",LOCAUX!G112)</f>
        <v>210.68620000000001</v>
      </c>
      <c r="H112" s="7">
        <f>IF(LOCAUX!H112=0,"",LOCAUX!H112)</f>
        <v>45</v>
      </c>
      <c r="I112" s="5"/>
      <c r="J112" s="5"/>
      <c r="K112" s="5"/>
      <c r="L112" s="5"/>
      <c r="M112" s="5"/>
      <c r="N112" s="5"/>
      <c r="O112" s="5"/>
      <c r="P112" s="5"/>
      <c r="Q112" s="5">
        <f t="shared" si="4"/>
        <v>0</v>
      </c>
      <c r="R112" s="5"/>
    </row>
    <row r="113" spans="1:18" ht="20.100000000000001" hidden="1" customHeight="1" x14ac:dyDescent="0.25">
      <c r="A113" s="7" t="str">
        <f>IF(LOCAUX!A113=0,"",LOCAUX!A113)</f>
        <v>008</v>
      </c>
      <c r="B113" s="7" t="str">
        <f>IF(LOCAUX!B113=0,"",LOCAUX!B113)</f>
        <v>WC homme</v>
      </c>
      <c r="C113" s="7" t="str">
        <f>IF(LOCAUX!C113=0,"",LOCAUX!C113)</f>
        <v>F</v>
      </c>
      <c r="D113" s="7" t="str">
        <f>IF(LOCAUX!D113=0,"",LOCAUX!D113)</f>
        <v>00 - Niveau 0</v>
      </c>
      <c r="E113" s="7">
        <f>IF(LOCAUX!E113=0,"",LOCAUX!E113)</f>
        <v>1.08</v>
      </c>
      <c r="F113" s="7">
        <f>IF(LOCAUX!F113=0,"",LOCAUX!F113)</f>
        <v>2.41</v>
      </c>
      <c r="G113" s="7">
        <f>IF(LOCAUX!G113=0,"",LOCAUX!G113)</f>
        <v>2.6028000000000002</v>
      </c>
      <c r="H113" s="7">
        <f>IF(LOCAUX!H113=0,"",LOCAUX!H113)</f>
        <v>1</v>
      </c>
      <c r="I113" s="5"/>
      <c r="J113" s="5"/>
      <c r="K113" s="5"/>
      <c r="L113" s="5"/>
      <c r="M113" s="5"/>
      <c r="N113" s="5"/>
      <c r="O113" s="5"/>
      <c r="P113" s="5"/>
      <c r="Q113" s="5">
        <f t="shared" si="4"/>
        <v>0</v>
      </c>
      <c r="R113" s="5"/>
    </row>
    <row r="114" spans="1:18" ht="20.100000000000001" hidden="1" customHeight="1" x14ac:dyDescent="0.25">
      <c r="A114" s="7" t="str">
        <f>IF(LOCAUX!A114=0,"",LOCAUX!A114)</f>
        <v>009</v>
      </c>
      <c r="B114" s="7" t="str">
        <f>IF(LOCAUX!B114=0,"",LOCAUX!B114)</f>
        <v>WC femme</v>
      </c>
      <c r="C114" s="7" t="str">
        <f>IF(LOCAUX!C114=0,"",LOCAUX!C114)</f>
        <v>F</v>
      </c>
      <c r="D114" s="7" t="str">
        <f>IF(LOCAUX!D114=0,"",LOCAUX!D114)</f>
        <v>00 - Niveau 0</v>
      </c>
      <c r="E114" s="7">
        <f>IF(LOCAUX!E114=0,"",LOCAUX!E114)</f>
        <v>1.23</v>
      </c>
      <c r="F114" s="7">
        <f>IF(LOCAUX!F114=0,"",LOCAUX!F114)</f>
        <v>2.41</v>
      </c>
      <c r="G114" s="7">
        <f>IF(LOCAUX!G114=0,"",LOCAUX!G114)</f>
        <v>2.9643000000000002</v>
      </c>
      <c r="H114" s="7">
        <f>IF(LOCAUX!H114=0,"",LOCAUX!H114)</f>
        <v>1</v>
      </c>
      <c r="I114" s="5"/>
      <c r="J114" s="5"/>
      <c r="K114" s="5"/>
      <c r="L114" s="5"/>
      <c r="M114" s="5"/>
      <c r="N114" s="5"/>
      <c r="O114" s="5"/>
      <c r="P114" s="5"/>
      <c r="Q114" s="5">
        <f t="shared" si="4"/>
        <v>0</v>
      </c>
      <c r="R114" s="5"/>
    </row>
    <row r="115" spans="1:18" ht="20.100000000000001" hidden="1" customHeight="1" x14ac:dyDescent="0.25">
      <c r="A115" s="7" t="str">
        <f>IF(LOCAUX!A115=0,"",LOCAUX!A115)</f>
        <v>009</v>
      </c>
      <c r="B115" s="7" t="str">
        <f>IF(LOCAUX!B115=0,"",LOCAUX!B115)</f>
        <v>salle de cours F009</v>
      </c>
      <c r="C115" s="7" t="str">
        <f>IF(LOCAUX!C115=0,"",LOCAUX!C115)</f>
        <v>F</v>
      </c>
      <c r="D115" s="7" t="str">
        <f>IF(LOCAUX!D115=0,"",LOCAUX!D115)</f>
        <v>00 - Niveau 0</v>
      </c>
      <c r="E115" s="7">
        <f>IF(LOCAUX!E115=0,"",LOCAUX!E115)</f>
        <v>55.49</v>
      </c>
      <c r="F115" s="7">
        <f>IF(LOCAUX!F115=0,"",LOCAUX!F115)</f>
        <v>2.79</v>
      </c>
      <c r="G115" s="7">
        <f>IF(LOCAUX!G115=0,"",LOCAUX!G115)</f>
        <v>154.81710000000001</v>
      </c>
      <c r="H115" s="7">
        <f>IF(LOCAUX!H115=0,"",LOCAUX!H115)</f>
        <v>32</v>
      </c>
      <c r="I115" s="5"/>
      <c r="J115" s="5"/>
      <c r="K115" s="5"/>
      <c r="L115" s="5"/>
      <c r="M115" s="5"/>
      <c r="N115" s="5"/>
      <c r="O115" s="5"/>
      <c r="P115" s="5"/>
      <c r="Q115" s="5">
        <f t="shared" si="4"/>
        <v>0</v>
      </c>
      <c r="R115" s="5"/>
    </row>
    <row r="116" spans="1:18" ht="20.100000000000001" hidden="1" customHeight="1" x14ac:dyDescent="0.25">
      <c r="A116" s="7" t="str">
        <f>IF(LOCAUX!A116=0,"",LOCAUX!A116)</f>
        <v>010</v>
      </c>
      <c r="B116" s="7" t="str">
        <f>IF(LOCAUX!B116=0,"",LOCAUX!B116)</f>
        <v>WC femme</v>
      </c>
      <c r="C116" s="7" t="str">
        <f>IF(LOCAUX!C116=0,"",LOCAUX!C116)</f>
        <v>F</v>
      </c>
      <c r="D116" s="7" t="str">
        <f>IF(LOCAUX!D116=0,"",LOCAUX!D116)</f>
        <v>00 - Niveau 0</v>
      </c>
      <c r="E116" s="7">
        <f>IF(LOCAUX!E116=0,"",LOCAUX!E116)</f>
        <v>1.21</v>
      </c>
      <c r="F116" s="7">
        <f>IF(LOCAUX!F116=0,"",LOCAUX!F116)</f>
        <v>2.41</v>
      </c>
      <c r="G116" s="7">
        <f>IF(LOCAUX!G116=0,"",LOCAUX!G116)</f>
        <v>2.9161000000000001</v>
      </c>
      <c r="H116" s="7">
        <f>IF(LOCAUX!H116=0,"",LOCAUX!H116)</f>
        <v>1</v>
      </c>
      <c r="I116" s="5"/>
      <c r="J116" s="5"/>
      <c r="K116" s="5"/>
      <c r="L116" s="5"/>
      <c r="M116" s="5"/>
      <c r="N116" s="5"/>
      <c r="O116" s="5"/>
      <c r="P116" s="5"/>
      <c r="Q116" s="5">
        <f t="shared" si="4"/>
        <v>0</v>
      </c>
      <c r="R116" s="5"/>
    </row>
    <row r="117" spans="1:18" ht="20.100000000000001" hidden="1" customHeight="1" x14ac:dyDescent="0.25">
      <c r="A117" s="7" t="str">
        <f>IF(LOCAUX!A117=0,"",LOCAUX!A117)</f>
        <v>010</v>
      </c>
      <c r="B117" s="7" t="str">
        <f>IF(LOCAUX!B117=0,"",LOCAUX!B117)</f>
        <v xml:space="preserve">salle de cours F010 </v>
      </c>
      <c r="C117" s="7" t="str">
        <f>IF(LOCAUX!C117=0,"",LOCAUX!C117)</f>
        <v>F</v>
      </c>
      <c r="D117" s="7" t="str">
        <f>IF(LOCAUX!D117=0,"",LOCAUX!D117)</f>
        <v>00 - Niveau 0</v>
      </c>
      <c r="E117" s="7">
        <f>IF(LOCAUX!E117=0,"",LOCAUX!E117)</f>
        <v>71.92</v>
      </c>
      <c r="F117" s="7">
        <f>IF(LOCAUX!F117=0,"",LOCAUX!F117)</f>
        <v>2.79</v>
      </c>
      <c r="G117" s="7">
        <f>IF(LOCAUX!G117=0,"",LOCAUX!G117)</f>
        <v>200.6568</v>
      </c>
      <c r="H117" s="7">
        <f>IF(LOCAUX!H117=0,"",LOCAUX!H117)</f>
        <v>55</v>
      </c>
      <c r="I117" s="5"/>
      <c r="J117" s="5"/>
      <c r="K117" s="5"/>
      <c r="L117" s="5"/>
      <c r="M117" s="5"/>
      <c r="N117" s="5"/>
      <c r="O117" s="5"/>
      <c r="P117" s="5"/>
      <c r="Q117" s="5">
        <f t="shared" si="4"/>
        <v>0</v>
      </c>
      <c r="R117" s="5"/>
    </row>
    <row r="118" spans="1:18" ht="20.100000000000001" hidden="1" customHeight="1" x14ac:dyDescent="0.25">
      <c r="A118" s="7" t="str">
        <f>IF(LOCAUX!A118=0,"",LOCAUX!A118)</f>
        <v>011</v>
      </c>
      <c r="B118" s="7" t="str">
        <f>IF(LOCAUX!B118=0,"",LOCAUX!B118)</f>
        <v>WC handicapé</v>
      </c>
      <c r="C118" s="7" t="str">
        <f>IF(LOCAUX!C118=0,"",LOCAUX!C118)</f>
        <v>F</v>
      </c>
      <c r="D118" s="7" t="str">
        <f>IF(LOCAUX!D118=0,"",LOCAUX!D118)</f>
        <v>00 - Niveau 0</v>
      </c>
      <c r="E118" s="7">
        <f>IF(LOCAUX!E118=0,"",LOCAUX!E118)</f>
        <v>2.68</v>
      </c>
      <c r="F118" s="7">
        <f>IF(LOCAUX!F118=0,"",LOCAUX!F118)</f>
        <v>2.41</v>
      </c>
      <c r="G118" s="7">
        <f>IF(LOCAUX!G118=0,"",LOCAUX!G118)</f>
        <v>6.458800000000001</v>
      </c>
      <c r="H118" s="7">
        <f>IF(LOCAUX!H118=0,"",LOCAUX!H118)</f>
        <v>2</v>
      </c>
      <c r="I118" s="5"/>
      <c r="J118" s="5"/>
      <c r="K118" s="5"/>
      <c r="L118" s="5"/>
      <c r="M118" s="5"/>
      <c r="N118" s="5"/>
      <c r="O118" s="5"/>
      <c r="P118" s="5"/>
      <c r="Q118" s="5">
        <f t="shared" si="4"/>
        <v>0</v>
      </c>
      <c r="R118" s="5"/>
    </row>
    <row r="119" spans="1:18" ht="20.100000000000001" hidden="1" customHeight="1" x14ac:dyDescent="0.25">
      <c r="A119" s="7" t="str">
        <f>IF(LOCAUX!A119=0,"",LOCAUX!A119)</f>
        <v>011</v>
      </c>
      <c r="B119" s="7" t="str">
        <f>IF(LOCAUX!B119=0,"",LOCAUX!B119)</f>
        <v>Espace détente étudiant</v>
      </c>
      <c r="C119" s="7" t="str">
        <f>IF(LOCAUX!C119=0,"",LOCAUX!C119)</f>
        <v>F</v>
      </c>
      <c r="D119" s="7" t="str">
        <f>IF(LOCAUX!D119=0,"",LOCAUX!D119)</f>
        <v>00 - Niveau 0</v>
      </c>
      <c r="E119" s="7">
        <f>IF(LOCAUX!E119=0,"",LOCAUX!E119)</f>
        <v>47.56</v>
      </c>
      <c r="F119" s="7">
        <f>IF(LOCAUX!F119=0,"",LOCAUX!F119)</f>
        <v>2.79</v>
      </c>
      <c r="G119" s="7">
        <f>IF(LOCAUX!G119=0,"",LOCAUX!G119)</f>
        <v>132.69240000000002</v>
      </c>
      <c r="H119" s="7">
        <f>IF(LOCAUX!H119=0,"",LOCAUX!H119)</f>
        <v>16</v>
      </c>
      <c r="I119" s="5"/>
      <c r="J119" s="5"/>
      <c r="K119" s="5"/>
      <c r="L119" s="5"/>
      <c r="M119" s="5"/>
      <c r="N119" s="5"/>
      <c r="O119" s="5"/>
      <c r="P119" s="5"/>
      <c r="Q119" s="5">
        <f t="shared" si="4"/>
        <v>0</v>
      </c>
      <c r="R119" s="5"/>
    </row>
    <row r="120" spans="1:18" ht="20.100000000000001" hidden="1" customHeight="1" x14ac:dyDescent="0.25">
      <c r="A120" s="7" t="str">
        <f>IF(LOCAUX!A120=0,"",LOCAUX!A120)</f>
        <v>012</v>
      </c>
      <c r="B120" s="7" t="str">
        <f>IF(LOCAUX!B120=0,"",LOCAUX!B120)</f>
        <v>WC (lavabos)</v>
      </c>
      <c r="C120" s="7" t="str">
        <f>IF(LOCAUX!C120=0,"",LOCAUX!C120)</f>
        <v>F</v>
      </c>
      <c r="D120" s="7" t="str">
        <f>IF(LOCAUX!D120=0,"",LOCAUX!D120)</f>
        <v>00 - Niveau 0</v>
      </c>
      <c r="E120" s="7">
        <f>IF(LOCAUX!E120=0,"",LOCAUX!E120)</f>
        <v>9.61</v>
      </c>
      <c r="F120" s="7">
        <f>IF(LOCAUX!F120=0,"",LOCAUX!F120)</f>
        <v>2.41</v>
      </c>
      <c r="G120" s="7">
        <f>IF(LOCAUX!G120=0,"",LOCAUX!G120)</f>
        <v>23.1601</v>
      </c>
      <c r="H120" s="7">
        <f>IF(LOCAUX!H120=0,"",LOCAUX!H120)</f>
        <v>2</v>
      </c>
      <c r="I120" s="5"/>
      <c r="J120" s="5"/>
      <c r="K120" s="5"/>
      <c r="L120" s="5"/>
      <c r="M120" s="5"/>
      <c r="N120" s="5"/>
      <c r="O120" s="5"/>
      <c r="P120" s="5"/>
      <c r="Q120" s="5">
        <f t="shared" si="4"/>
        <v>0</v>
      </c>
      <c r="R120" s="5"/>
    </row>
    <row r="121" spans="1:18" ht="20.100000000000001" hidden="1" customHeight="1" x14ac:dyDescent="0.25">
      <c r="A121" s="7" t="str">
        <f>IF(LOCAUX!A121=0,"",LOCAUX!A121)</f>
        <v>012</v>
      </c>
      <c r="B121" s="7" t="str">
        <f>IF(LOCAUX!B121=0,"",LOCAUX!B121)</f>
        <v>salle de cours F012</v>
      </c>
      <c r="C121" s="7" t="str">
        <f>IF(LOCAUX!C121=0,"",LOCAUX!C121)</f>
        <v>F</v>
      </c>
      <c r="D121" s="7" t="str">
        <f>IF(LOCAUX!D121=0,"",LOCAUX!D121)</f>
        <v>00 - Niveau 0</v>
      </c>
      <c r="E121" s="7">
        <f>IF(LOCAUX!E121=0,"",LOCAUX!E121)</f>
        <v>80.650000000000006</v>
      </c>
      <c r="F121" s="7">
        <f>IF(LOCAUX!F121=0,"",LOCAUX!F121)</f>
        <v>2.79</v>
      </c>
      <c r="G121" s="7">
        <f>IF(LOCAUX!G121=0,"",LOCAUX!G121)</f>
        <v>225.01350000000002</v>
      </c>
      <c r="H121" s="7">
        <f>IF(LOCAUX!H121=0,"",LOCAUX!H121)</f>
        <v>45</v>
      </c>
      <c r="I121" s="5"/>
      <c r="J121" s="5"/>
      <c r="K121" s="5"/>
      <c r="L121" s="5"/>
      <c r="M121" s="5"/>
      <c r="N121" s="5"/>
      <c r="O121" s="5"/>
      <c r="P121" s="5"/>
      <c r="Q121" s="5">
        <f t="shared" si="4"/>
        <v>0</v>
      </c>
      <c r="R121" s="5"/>
    </row>
    <row r="122" spans="1:18" ht="20.100000000000001" hidden="1" customHeight="1" x14ac:dyDescent="0.25">
      <c r="A122" s="7" t="str">
        <f>IF(LOCAUX!A122=0,"",LOCAUX!A122)</f>
        <v>016</v>
      </c>
      <c r="B122" s="7" t="str">
        <f>IF(LOCAUX!B122=0,"",LOCAUX!B122)</f>
        <v>WC homme</v>
      </c>
      <c r="C122" s="7" t="str">
        <f>IF(LOCAUX!C122=0,"",LOCAUX!C122)</f>
        <v>F</v>
      </c>
      <c r="D122" s="7" t="str">
        <f>IF(LOCAUX!D122=0,"",LOCAUX!D122)</f>
        <v>00 - Niveau 0</v>
      </c>
      <c r="E122" s="7">
        <f>IF(LOCAUX!E122=0,"",LOCAUX!E122)</f>
        <v>1.58</v>
      </c>
      <c r="F122" s="7">
        <f>IF(LOCAUX!F122=0,"",LOCAUX!F122)</f>
        <v>2.85</v>
      </c>
      <c r="G122" s="7">
        <f>IF(LOCAUX!G122=0,"",LOCAUX!G122)</f>
        <v>4.5030000000000001</v>
      </c>
      <c r="H122" s="7">
        <f>IF(LOCAUX!H122=0,"",LOCAUX!H122)</f>
        <v>1</v>
      </c>
      <c r="I122" s="5"/>
      <c r="J122" s="5"/>
      <c r="K122" s="5"/>
      <c r="L122" s="5"/>
      <c r="M122" s="5"/>
      <c r="N122" s="5"/>
      <c r="O122" s="5"/>
      <c r="P122" s="5"/>
      <c r="Q122" s="5">
        <f t="shared" si="4"/>
        <v>0</v>
      </c>
      <c r="R122" s="5"/>
    </row>
    <row r="123" spans="1:18" ht="20.100000000000001" hidden="1" customHeight="1" x14ac:dyDescent="0.25">
      <c r="A123" s="7" t="str">
        <f>IF(LOCAUX!A123=0,"",LOCAUX!A123)</f>
        <v>017</v>
      </c>
      <c r="B123" s="7" t="str">
        <f>IF(LOCAUX!B123=0,"",LOCAUX!B123)</f>
        <v>WC femme</v>
      </c>
      <c r="C123" s="7" t="str">
        <f>IF(LOCAUX!C123=0,"",LOCAUX!C123)</f>
        <v>F</v>
      </c>
      <c r="D123" s="7" t="str">
        <f>IF(LOCAUX!D123=0,"",LOCAUX!D123)</f>
        <v>00 - Niveau 0</v>
      </c>
      <c r="E123" s="7">
        <f>IF(LOCAUX!E123=0,"",LOCAUX!E123)</f>
        <v>1.55</v>
      </c>
      <c r="F123" s="7">
        <f>IF(LOCAUX!F123=0,"",LOCAUX!F123)</f>
        <v>2.85</v>
      </c>
      <c r="G123" s="7">
        <f>IF(LOCAUX!G123=0,"",LOCAUX!G123)</f>
        <v>4.4175000000000004</v>
      </c>
      <c r="H123" s="7">
        <f>IF(LOCAUX!H123=0,"",LOCAUX!H123)</f>
        <v>1</v>
      </c>
      <c r="I123" s="5"/>
      <c r="J123" s="5"/>
      <c r="K123" s="5"/>
      <c r="L123" s="5"/>
      <c r="M123" s="5"/>
      <c r="N123" s="5"/>
      <c r="O123" s="5"/>
      <c r="P123" s="5"/>
      <c r="Q123" s="5">
        <f t="shared" si="4"/>
        <v>0</v>
      </c>
      <c r="R123" s="5"/>
    </row>
    <row r="124" spans="1:18" ht="20.100000000000001" hidden="1" customHeight="1" x14ac:dyDescent="0.25">
      <c r="A124" s="7" t="str">
        <f>IF(LOCAUX!A124=0,"",LOCAUX!A124)</f>
        <v>018</v>
      </c>
      <c r="B124" s="7" t="str">
        <f>IF(LOCAUX!B124=0,"",LOCAUX!B124)</f>
        <v>WC handicapé</v>
      </c>
      <c r="C124" s="7" t="str">
        <f>IF(LOCAUX!C124=0,"",LOCAUX!C124)</f>
        <v>F</v>
      </c>
      <c r="D124" s="7" t="str">
        <f>IF(LOCAUX!D124=0,"",LOCAUX!D124)</f>
        <v>00 - Niveau 0</v>
      </c>
      <c r="E124" s="7">
        <f>IF(LOCAUX!E124=0,"",LOCAUX!E124)</f>
        <v>2.6</v>
      </c>
      <c r="F124" s="7">
        <f>IF(LOCAUX!F124=0,"",LOCAUX!F124)</f>
        <v>2.85</v>
      </c>
      <c r="G124" s="7">
        <f>IF(LOCAUX!G124=0,"",LOCAUX!G124)</f>
        <v>7.41</v>
      </c>
      <c r="H124" s="7">
        <f>IF(LOCAUX!H124=0,"",LOCAUX!H124)</f>
        <v>2</v>
      </c>
      <c r="I124" s="5"/>
      <c r="J124" s="5"/>
      <c r="K124" s="5"/>
      <c r="L124" s="5"/>
      <c r="M124" s="5"/>
      <c r="N124" s="5"/>
      <c r="O124" s="5"/>
      <c r="P124" s="5"/>
      <c r="Q124" s="5">
        <f t="shared" si="4"/>
        <v>0</v>
      </c>
      <c r="R124" s="5"/>
    </row>
    <row r="125" spans="1:18" ht="20.100000000000001" hidden="1" customHeight="1" x14ac:dyDescent="0.25">
      <c r="A125" s="7" t="str">
        <f>IF(LOCAUX!A125=0,"",LOCAUX!A125)</f>
        <v>019</v>
      </c>
      <c r="B125" s="7" t="str">
        <f>IF(LOCAUX!B125=0,"",LOCAUX!B125)</f>
        <v>WC (lavabos)</v>
      </c>
      <c r="C125" s="7" t="str">
        <f>IF(LOCAUX!C125=0,"",LOCAUX!C125)</f>
        <v>F</v>
      </c>
      <c r="D125" s="7" t="str">
        <f>IF(LOCAUX!D125=0,"",LOCAUX!D125)</f>
        <v>00 - Niveau 0</v>
      </c>
      <c r="E125" s="7">
        <f>IF(LOCAUX!E125=0,"",LOCAUX!E125)</f>
        <v>6</v>
      </c>
      <c r="F125" s="7">
        <f>IF(LOCAUX!F125=0,"",LOCAUX!F125)</f>
        <v>2.4</v>
      </c>
      <c r="G125" s="7">
        <f>IF(LOCAUX!G125=0,"",LOCAUX!G125)</f>
        <v>14.399999999999999</v>
      </c>
      <c r="H125" s="7">
        <f>IF(LOCAUX!H125=0,"",LOCAUX!H125)</f>
        <v>1</v>
      </c>
      <c r="I125" s="5"/>
      <c r="J125" s="5"/>
      <c r="K125" s="5"/>
      <c r="L125" s="5"/>
      <c r="M125" s="5"/>
      <c r="N125" s="5"/>
      <c r="O125" s="5"/>
      <c r="P125" s="5"/>
      <c r="Q125" s="5">
        <f t="shared" si="4"/>
        <v>0</v>
      </c>
      <c r="R125" s="5"/>
    </row>
    <row r="126" spans="1:18" ht="20.100000000000001" hidden="1" customHeight="1" x14ac:dyDescent="0.25">
      <c r="A126" s="7" t="str">
        <f>IF(LOCAUX!A126=0,"",LOCAUX!A126)</f>
        <v>020</v>
      </c>
      <c r="B126" s="7" t="str">
        <f>IF(LOCAUX!B126=0,"",LOCAUX!B126)</f>
        <v>Baies de brassage</v>
      </c>
      <c r="C126" s="7" t="str">
        <f>IF(LOCAUX!C126=0,"",LOCAUX!C126)</f>
        <v>F</v>
      </c>
      <c r="D126" s="7" t="str">
        <f>IF(LOCAUX!D126=0,"",LOCAUX!D126)</f>
        <v>00 - Niveau 0</v>
      </c>
      <c r="E126" s="7">
        <f>IF(LOCAUX!E126=0,"",LOCAUX!E126)</f>
        <v>7.94</v>
      </c>
      <c r="F126" s="7">
        <f>IF(LOCAUX!F126=0,"",LOCAUX!F126)</f>
        <v>2.85</v>
      </c>
      <c r="G126" s="7">
        <f>IF(LOCAUX!G126=0,"",LOCAUX!G126)</f>
        <v>22.629000000000001</v>
      </c>
      <c r="H126" s="7" t="str">
        <f>IF(LOCAUX!H126=0,"",LOCAUX!H126)</f>
        <v>-</v>
      </c>
      <c r="I126" s="5"/>
      <c r="J126" s="5"/>
      <c r="K126" s="5"/>
      <c r="L126" s="5"/>
      <c r="M126" s="5"/>
      <c r="N126" s="5"/>
      <c r="O126" s="5"/>
      <c r="P126" s="5"/>
      <c r="Q126" s="5">
        <f t="shared" si="4"/>
        <v>0</v>
      </c>
      <c r="R126" s="5"/>
    </row>
    <row r="127" spans="1:18" ht="20.100000000000001" hidden="1" customHeight="1" x14ac:dyDescent="0.25">
      <c r="A127" s="7" t="str">
        <f>IF(LOCAUX!A127=0,"",LOCAUX!A127)</f>
        <v>026</v>
      </c>
      <c r="B127" s="7" t="str">
        <f>IF(LOCAUX!B127=0,"",LOCAUX!B127)</f>
        <v>Armoire électrique</v>
      </c>
      <c r="C127" s="7" t="str">
        <f>IF(LOCAUX!C127=0,"",LOCAUX!C127)</f>
        <v>F</v>
      </c>
      <c r="D127" s="7" t="str">
        <f>IF(LOCAUX!D127=0,"",LOCAUX!D127)</f>
        <v>00 - Niveau 0</v>
      </c>
      <c r="E127" s="7">
        <f>IF(LOCAUX!E127=0,"",LOCAUX!E127)</f>
        <v>2.93</v>
      </c>
      <c r="F127" s="7">
        <f>IF(LOCAUX!F127=0,"",LOCAUX!F127)</f>
        <v>2.85</v>
      </c>
      <c r="G127" s="7">
        <f>IF(LOCAUX!G127=0,"",LOCAUX!G127)</f>
        <v>8.3505000000000003</v>
      </c>
      <c r="H127" s="7" t="str">
        <f>IF(LOCAUX!H127=0,"",LOCAUX!H127)</f>
        <v>-</v>
      </c>
      <c r="I127" s="5"/>
      <c r="J127" s="5"/>
      <c r="K127" s="5"/>
      <c r="L127" s="5"/>
      <c r="M127" s="5"/>
      <c r="N127" s="5"/>
      <c r="O127" s="5"/>
      <c r="P127" s="5"/>
      <c r="Q127" s="5">
        <f t="shared" si="4"/>
        <v>0</v>
      </c>
      <c r="R127" s="5"/>
    </row>
    <row r="128" spans="1:18" ht="20.100000000000001" hidden="1" customHeight="1" x14ac:dyDescent="0.25">
      <c r="A128" s="7" t="str">
        <f>IF(LOCAUX!A128=0,"",LOCAUX!A128)</f>
        <v>027</v>
      </c>
      <c r="B128" s="7" t="str">
        <f>IF(LOCAUX!B128=0,"",LOCAUX!B128)</f>
        <v>Local technique</v>
      </c>
      <c r="C128" s="7" t="str">
        <f>IF(LOCAUX!C128=0,"",LOCAUX!C128)</f>
        <v>F</v>
      </c>
      <c r="D128" s="7" t="str">
        <f>IF(LOCAUX!D128=0,"",LOCAUX!D128)</f>
        <v>00 - Niveau 0</v>
      </c>
      <c r="E128" s="7">
        <f>IF(LOCAUX!E128=0,"",LOCAUX!E128)</f>
        <v>8.76</v>
      </c>
      <c r="F128" s="7">
        <f>IF(LOCAUX!F128=0,"",LOCAUX!F128)</f>
        <v>3.31</v>
      </c>
      <c r="G128" s="7">
        <f>IF(LOCAUX!G128=0,"",LOCAUX!G128)</f>
        <v>28.9956</v>
      </c>
      <c r="H128" s="7" t="str">
        <f>IF(LOCAUX!H128=0,"",LOCAUX!H128)</f>
        <v>-</v>
      </c>
      <c r="I128" s="5"/>
      <c r="J128" s="5"/>
      <c r="K128" s="5"/>
      <c r="L128" s="5"/>
      <c r="M128" s="5"/>
      <c r="N128" s="5"/>
      <c r="O128" s="5"/>
      <c r="P128" s="5"/>
      <c r="Q128" s="5">
        <f t="shared" si="4"/>
        <v>0</v>
      </c>
      <c r="R128" s="5"/>
    </row>
    <row r="129" spans="1:18" ht="20.100000000000001" hidden="1" customHeight="1" x14ac:dyDescent="0.25">
      <c r="A129" s="7" t="str">
        <f>IF(LOCAUX!A129=0,"",LOCAUX!A129)</f>
        <v>Piece</v>
      </c>
      <c r="B129" s="7" t="str">
        <f>IF(LOCAUX!B129=0,"",LOCAUX!B129)</f>
        <v>Rangement F008</v>
      </c>
      <c r="C129" s="7" t="str">
        <f>IF(LOCAUX!C129=0,"",LOCAUX!C129)</f>
        <v>F</v>
      </c>
      <c r="D129" s="7" t="str">
        <f>IF(LOCAUX!D129=0,"",LOCAUX!D129)</f>
        <v>00 - Niveau 0</v>
      </c>
      <c r="E129" s="7">
        <f>IF(LOCAUX!E129=0,"",LOCAUX!E129)</f>
        <v>5.13</v>
      </c>
      <c r="F129" s="7">
        <f>IF(LOCAUX!F129=0,"",LOCAUX!F129)</f>
        <v>2.85</v>
      </c>
      <c r="G129" s="7">
        <f>IF(LOCAUX!G129=0,"",LOCAUX!G129)</f>
        <v>14.6205</v>
      </c>
      <c r="H129" s="7" t="str">
        <f>IF(LOCAUX!H129=0,"",LOCAUX!H129)</f>
        <v>-</v>
      </c>
      <c r="I129" s="5"/>
      <c r="J129" s="5"/>
      <c r="K129" s="5"/>
      <c r="L129" s="5"/>
      <c r="M129" s="5"/>
      <c r="N129" s="5"/>
      <c r="O129" s="5"/>
      <c r="P129" s="5"/>
      <c r="Q129" s="5">
        <f t="shared" si="4"/>
        <v>0</v>
      </c>
      <c r="R129" s="5"/>
    </row>
    <row r="130" spans="1:18" ht="20.100000000000001" hidden="1" customHeight="1" x14ac:dyDescent="0.25">
      <c r="A130" s="7">
        <f>IF(LOCAUX!A130=0,"",LOCAUX!A130)</f>
        <v>104</v>
      </c>
      <c r="B130" s="7" t="str">
        <f>IF(LOCAUX!B130=0,"",LOCAUX!B130)</f>
        <v>salle de réunion</v>
      </c>
      <c r="C130" s="7" t="str">
        <f>IF(LOCAUX!C130=0,"",LOCAUX!C130)</f>
        <v>F</v>
      </c>
      <c r="D130" s="7" t="str">
        <f>IF(LOCAUX!D130=0,"",LOCAUX!D130)</f>
        <v>01 - Niveau 1</v>
      </c>
      <c r="E130" s="7">
        <f>IF(LOCAUX!E130=0,"",LOCAUX!E130)</f>
        <v>35.72</v>
      </c>
      <c r="F130" s="7">
        <f>IF(LOCAUX!F130=0,"",LOCAUX!F130)</f>
        <v>2.85</v>
      </c>
      <c r="G130" s="7">
        <f>IF(LOCAUX!G130=0,"",LOCAUX!G130)</f>
        <v>101.80200000000001</v>
      </c>
      <c r="H130" s="7">
        <f>IF(LOCAUX!H130=0,"",LOCAUX!H130)</f>
        <v>19</v>
      </c>
      <c r="I130" s="5"/>
      <c r="J130" s="5"/>
      <c r="K130" s="5"/>
      <c r="L130" s="5"/>
      <c r="M130" s="5"/>
      <c r="N130" s="5"/>
      <c r="O130" s="5"/>
      <c r="P130" s="5"/>
      <c r="Q130" s="5">
        <f t="shared" si="4"/>
        <v>0</v>
      </c>
      <c r="R130" s="5"/>
    </row>
    <row r="131" spans="1:18" ht="20.100000000000001" hidden="1" customHeight="1" x14ac:dyDescent="0.25">
      <c r="A131" s="7">
        <f>IF(LOCAUX!A131=0,"",LOCAUX!A131)</f>
        <v>105</v>
      </c>
      <c r="B131" s="7" t="str">
        <f>IF(LOCAUX!B131=0,"",LOCAUX!B131)</f>
        <v>salle de cours F105</v>
      </c>
      <c r="C131" s="7" t="str">
        <f>IF(LOCAUX!C131=0,"",LOCAUX!C131)</f>
        <v>F</v>
      </c>
      <c r="D131" s="7" t="str">
        <f>IF(LOCAUX!D131=0,"",LOCAUX!D131)</f>
        <v>01 - Niveau 1</v>
      </c>
      <c r="E131" s="7">
        <f>IF(LOCAUX!E131=0,"",LOCAUX!E131)</f>
        <v>49.5</v>
      </c>
      <c r="F131" s="7">
        <f>IF(LOCAUX!F131=0,"",LOCAUX!F131)</f>
        <v>2.81</v>
      </c>
      <c r="G131" s="7">
        <f>IF(LOCAUX!G131=0,"",LOCAUX!G131)</f>
        <v>139.095</v>
      </c>
      <c r="H131" s="7">
        <f>IF(LOCAUX!H131=0,"",LOCAUX!H131)</f>
        <v>35</v>
      </c>
      <c r="I131" s="5"/>
      <c r="J131" s="5"/>
      <c r="K131" s="5"/>
      <c r="L131" s="5"/>
      <c r="M131" s="5"/>
      <c r="N131" s="5"/>
      <c r="O131" s="5"/>
      <c r="P131" s="5"/>
      <c r="Q131" s="5">
        <f t="shared" si="4"/>
        <v>0</v>
      </c>
      <c r="R131" s="5"/>
    </row>
    <row r="132" spans="1:18" ht="20.100000000000001" hidden="1" customHeight="1" x14ac:dyDescent="0.25">
      <c r="A132" s="7">
        <f>IF(LOCAUX!A132=0,"",LOCAUX!A132)</f>
        <v>106</v>
      </c>
      <c r="B132" s="7" t="str">
        <f>IF(LOCAUX!B132=0,"",LOCAUX!B132)</f>
        <v>salle de cours F106</v>
      </c>
      <c r="C132" s="7" t="str">
        <f>IF(LOCAUX!C132=0,"",LOCAUX!C132)</f>
        <v>F</v>
      </c>
      <c r="D132" s="7" t="str">
        <f>IF(LOCAUX!D132=0,"",LOCAUX!D132)</f>
        <v>01 - Niveau 1</v>
      </c>
      <c r="E132" s="7">
        <f>IF(LOCAUX!E132=0,"",LOCAUX!E132)</f>
        <v>69.23</v>
      </c>
      <c r="F132" s="7">
        <f>IF(LOCAUX!F132=0,"",LOCAUX!F132)</f>
        <v>2.85</v>
      </c>
      <c r="G132" s="7">
        <f>IF(LOCAUX!G132=0,"",LOCAUX!G132)</f>
        <v>197.30550000000002</v>
      </c>
      <c r="H132" s="7">
        <f>IF(LOCAUX!H132=0,"",LOCAUX!H132)</f>
        <v>50</v>
      </c>
      <c r="I132" s="5"/>
      <c r="J132" s="5"/>
      <c r="K132" s="5"/>
      <c r="L132" s="5"/>
      <c r="M132" s="5"/>
      <c r="N132" s="5"/>
      <c r="O132" s="5"/>
      <c r="P132" s="5"/>
      <c r="Q132" s="5">
        <f t="shared" si="4"/>
        <v>0</v>
      </c>
      <c r="R132" s="5"/>
    </row>
    <row r="133" spans="1:18" ht="20.100000000000001" hidden="1" customHeight="1" x14ac:dyDescent="0.25">
      <c r="A133" s="7">
        <f>IF(LOCAUX!A133=0,"",LOCAUX!A133)</f>
        <v>107</v>
      </c>
      <c r="B133" s="7" t="str">
        <f>IF(LOCAUX!B133=0,"",LOCAUX!B133)</f>
        <v>salle de cours F107</v>
      </c>
      <c r="C133" s="7" t="str">
        <f>IF(LOCAUX!C133=0,"",LOCAUX!C133)</f>
        <v>F</v>
      </c>
      <c r="D133" s="7" t="str">
        <f>IF(LOCAUX!D133=0,"",LOCAUX!D133)</f>
        <v>01 - Niveau 1</v>
      </c>
      <c r="E133" s="7">
        <f>IF(LOCAUX!E133=0,"",LOCAUX!E133)</f>
        <v>52.56</v>
      </c>
      <c r="F133" s="7">
        <f>IF(LOCAUX!F133=0,"",LOCAUX!F133)</f>
        <v>2.85</v>
      </c>
      <c r="G133" s="7">
        <f>IF(LOCAUX!G133=0,"",LOCAUX!G133)</f>
        <v>149.79600000000002</v>
      </c>
      <c r="H133" s="7">
        <f>IF(LOCAUX!H133=0,"",LOCAUX!H133)</f>
        <v>35</v>
      </c>
      <c r="I133" s="5"/>
      <c r="J133" s="5"/>
      <c r="K133" s="5"/>
      <c r="L133" s="5"/>
      <c r="M133" s="5"/>
      <c r="N133" s="5"/>
      <c r="O133" s="5"/>
      <c r="P133" s="5"/>
      <c r="Q133" s="5">
        <f t="shared" si="4"/>
        <v>0</v>
      </c>
      <c r="R133" s="5"/>
    </row>
    <row r="134" spans="1:18" ht="20.100000000000001" hidden="1" customHeight="1" x14ac:dyDescent="0.25">
      <c r="A134" s="7">
        <f>IF(LOCAUX!A134=0,"",LOCAUX!A134)</f>
        <v>108</v>
      </c>
      <c r="B134" s="7" t="str">
        <f>IF(LOCAUX!B134=0,"",LOCAUX!B134)</f>
        <v>salle de cours F108</v>
      </c>
      <c r="C134" s="7" t="str">
        <f>IF(LOCAUX!C134=0,"",LOCAUX!C134)</f>
        <v>F</v>
      </c>
      <c r="D134" s="7" t="str">
        <f>IF(LOCAUX!D134=0,"",LOCAUX!D134)</f>
        <v>01 - Niveau 1</v>
      </c>
      <c r="E134" s="7">
        <f>IF(LOCAUX!E134=0,"",LOCAUX!E134)</f>
        <v>75.95</v>
      </c>
      <c r="F134" s="7">
        <f>IF(LOCAUX!F134=0,"",LOCAUX!F134)</f>
        <v>2.85</v>
      </c>
      <c r="G134" s="7">
        <f>IF(LOCAUX!G134=0,"",LOCAUX!G134)</f>
        <v>216.45750000000001</v>
      </c>
      <c r="H134" s="7">
        <f>IF(LOCAUX!H134=0,"",LOCAUX!H134)</f>
        <v>45</v>
      </c>
      <c r="I134" s="5"/>
      <c r="J134" s="5"/>
      <c r="K134" s="5"/>
      <c r="L134" s="5"/>
      <c r="M134" s="5"/>
      <c r="N134" s="5"/>
      <c r="O134" s="5"/>
      <c r="P134" s="5"/>
      <c r="Q134" s="5">
        <f t="shared" si="4"/>
        <v>0</v>
      </c>
      <c r="R134" s="5"/>
    </row>
    <row r="135" spans="1:18" ht="20.100000000000001" hidden="1" customHeight="1" x14ac:dyDescent="0.25">
      <c r="A135" s="7">
        <f>IF(LOCAUX!A135=0,"",LOCAUX!A135)</f>
        <v>109</v>
      </c>
      <c r="B135" s="7" t="str">
        <f>IF(LOCAUX!B135=0,"",LOCAUX!B135)</f>
        <v>salle de cours F109</v>
      </c>
      <c r="C135" s="7" t="str">
        <f>IF(LOCAUX!C135=0,"",LOCAUX!C135)</f>
        <v>F</v>
      </c>
      <c r="D135" s="7" t="str">
        <f>IF(LOCAUX!D135=0,"",LOCAUX!D135)</f>
        <v>01 - Niveau 1</v>
      </c>
      <c r="E135" s="7">
        <f>IF(LOCAUX!E135=0,"",LOCAUX!E135)</f>
        <v>55.44</v>
      </c>
      <c r="F135" s="7">
        <f>IF(LOCAUX!F135=0,"",LOCAUX!F135)</f>
        <v>2.8</v>
      </c>
      <c r="G135" s="7">
        <f>IF(LOCAUX!G135=0,"",LOCAUX!G135)</f>
        <v>155.23199999999997</v>
      </c>
      <c r="H135" s="7">
        <f>IF(LOCAUX!H135=0,"",LOCAUX!H135)</f>
        <v>35</v>
      </c>
      <c r="I135" s="5"/>
      <c r="J135" s="5"/>
      <c r="K135" s="5"/>
      <c r="L135" s="5"/>
      <c r="M135" s="5"/>
      <c r="N135" s="5"/>
      <c r="O135" s="5"/>
      <c r="P135" s="5"/>
      <c r="Q135" s="5">
        <f t="shared" si="4"/>
        <v>0</v>
      </c>
      <c r="R135" s="5"/>
    </row>
    <row r="136" spans="1:18" ht="20.100000000000001" hidden="1" customHeight="1" x14ac:dyDescent="0.25">
      <c r="A136" s="7">
        <f>IF(LOCAUX!A136=0,"",LOCAUX!A136)</f>
        <v>110</v>
      </c>
      <c r="B136" s="7" t="str">
        <f>IF(LOCAUX!B136=0,"",LOCAUX!B136)</f>
        <v>salle de cours F110</v>
      </c>
      <c r="C136" s="7" t="str">
        <f>IF(LOCAUX!C136=0,"",LOCAUX!C136)</f>
        <v>F</v>
      </c>
      <c r="D136" s="7" t="str">
        <f>IF(LOCAUX!D136=0,"",LOCAUX!D136)</f>
        <v>01 - Niveau 1</v>
      </c>
      <c r="E136" s="7">
        <f>IF(LOCAUX!E136=0,"",LOCAUX!E136)</f>
        <v>71.88</v>
      </c>
      <c r="F136" s="7">
        <f>IF(LOCAUX!F136=0,"",LOCAUX!F136)</f>
        <v>2.77</v>
      </c>
      <c r="G136" s="7">
        <f>IF(LOCAUX!G136=0,"",LOCAUX!G136)</f>
        <v>199.10759999999999</v>
      </c>
      <c r="H136" s="7">
        <f>IF(LOCAUX!H136=0,"",LOCAUX!H136)</f>
        <v>35</v>
      </c>
      <c r="I136" s="5"/>
      <c r="J136" s="5"/>
      <c r="K136" s="5"/>
      <c r="L136" s="5"/>
      <c r="M136" s="5"/>
      <c r="N136" s="5"/>
      <c r="O136" s="5"/>
      <c r="P136" s="5"/>
      <c r="Q136" s="5">
        <f t="shared" si="4"/>
        <v>0</v>
      </c>
      <c r="R136" s="5"/>
    </row>
    <row r="137" spans="1:18" ht="20.100000000000001" hidden="1" customHeight="1" x14ac:dyDescent="0.25">
      <c r="A137" s="7">
        <f>IF(LOCAUX!A137=0,"",LOCAUX!A137)</f>
        <v>111</v>
      </c>
      <c r="B137" s="7" t="str">
        <f>IF(LOCAUX!B137=0,"",LOCAUX!B137)</f>
        <v>salle de cours F111</v>
      </c>
      <c r="C137" s="7" t="str">
        <f>IF(LOCAUX!C137=0,"",LOCAUX!C137)</f>
        <v>F</v>
      </c>
      <c r="D137" s="7" t="str">
        <f>IF(LOCAUX!D137=0,"",LOCAUX!D137)</f>
        <v>01 - Niveau 1</v>
      </c>
      <c r="E137" s="7">
        <f>IF(LOCAUX!E137=0,"",LOCAUX!E137)</f>
        <v>47.58</v>
      </c>
      <c r="F137" s="7">
        <f>IF(LOCAUX!F137=0,"",LOCAUX!F137)</f>
        <v>2.79</v>
      </c>
      <c r="G137" s="7">
        <f>IF(LOCAUX!G137=0,"",LOCAUX!G137)</f>
        <v>132.7482</v>
      </c>
      <c r="H137" s="7">
        <f>IF(LOCAUX!H137=0,"",LOCAUX!H137)</f>
        <v>26</v>
      </c>
      <c r="I137" s="5"/>
      <c r="J137" s="5"/>
      <c r="K137" s="5"/>
      <c r="L137" s="5"/>
      <c r="M137" s="5"/>
      <c r="N137" s="5"/>
      <c r="O137" s="5"/>
      <c r="P137" s="5"/>
      <c r="Q137" s="5">
        <f t="shared" si="4"/>
        <v>0</v>
      </c>
      <c r="R137" s="5"/>
    </row>
    <row r="138" spans="1:18" ht="20.100000000000001" hidden="1" customHeight="1" x14ac:dyDescent="0.25">
      <c r="A138" s="7">
        <f>IF(LOCAUX!A138=0,"",LOCAUX!A138)</f>
        <v>112</v>
      </c>
      <c r="B138" s="7" t="str">
        <f>IF(LOCAUX!B138=0,"",LOCAUX!B138)</f>
        <v>salle de cours F112</v>
      </c>
      <c r="C138" s="7" t="str">
        <f>IF(LOCAUX!C138=0,"",LOCAUX!C138)</f>
        <v>F</v>
      </c>
      <c r="D138" s="7" t="str">
        <f>IF(LOCAUX!D138=0,"",LOCAUX!D138)</f>
        <v>01 - Niveau 1</v>
      </c>
      <c r="E138" s="7">
        <f>IF(LOCAUX!E138=0,"",LOCAUX!E138)</f>
        <v>80.34</v>
      </c>
      <c r="F138" s="7">
        <f>IF(LOCAUX!F138=0,"",LOCAUX!F138)</f>
        <v>2.85</v>
      </c>
      <c r="G138" s="7">
        <f>IF(LOCAUX!G138=0,"",LOCAUX!G138)</f>
        <v>228.96900000000002</v>
      </c>
      <c r="H138" s="7">
        <f>IF(LOCAUX!H138=0,"",LOCAUX!H138)</f>
        <v>45</v>
      </c>
      <c r="I138" s="5"/>
      <c r="J138" s="5"/>
      <c r="K138" s="5"/>
      <c r="L138" s="5"/>
      <c r="M138" s="5"/>
      <c r="N138" s="5"/>
      <c r="O138" s="5"/>
      <c r="P138" s="5"/>
      <c r="Q138" s="5">
        <f t="shared" si="4"/>
        <v>0</v>
      </c>
      <c r="R138" s="5"/>
    </row>
    <row r="139" spans="1:18" ht="20.100000000000001" hidden="1" customHeight="1" x14ac:dyDescent="0.25">
      <c r="A139" s="7" t="str">
        <f>IF(LOCAUX!A139=0,"",LOCAUX!A139)</f>
        <v>101</v>
      </c>
      <c r="B139" s="7" t="str">
        <f>IF(LOCAUX!B139=0,"",LOCAUX!B139)</f>
        <v>Rangement F105</v>
      </c>
      <c r="C139" s="7" t="str">
        <f>IF(LOCAUX!C139=0,"",LOCAUX!C139)</f>
        <v>F</v>
      </c>
      <c r="D139" s="7" t="str">
        <f>IF(LOCAUX!D139=0,"",LOCAUX!D139)</f>
        <v>01 - Niveau 1</v>
      </c>
      <c r="E139" s="7">
        <f>IF(LOCAUX!E139=0,"",LOCAUX!E139)</f>
        <v>3.79</v>
      </c>
      <c r="F139" s="7">
        <f>IF(LOCAUX!F139=0,"",LOCAUX!F139)</f>
        <v>2.79</v>
      </c>
      <c r="G139" s="7">
        <f>IF(LOCAUX!G139=0,"",LOCAUX!G139)</f>
        <v>10.5741</v>
      </c>
      <c r="H139" s="7" t="str">
        <f>IF(LOCAUX!H139=0,"",LOCAUX!H139)</f>
        <v>-</v>
      </c>
      <c r="I139" s="5"/>
      <c r="J139" s="5"/>
      <c r="K139" s="5"/>
      <c r="L139" s="5"/>
      <c r="M139" s="5"/>
      <c r="N139" s="5"/>
      <c r="O139" s="5"/>
      <c r="P139" s="5"/>
      <c r="Q139" s="5">
        <f t="shared" si="4"/>
        <v>0</v>
      </c>
      <c r="R139" s="5"/>
    </row>
    <row r="140" spans="1:18" ht="20.100000000000001" hidden="1" customHeight="1" x14ac:dyDescent="0.25">
      <c r="A140" s="7" t="str">
        <f>IF(LOCAUX!A140=0,"",LOCAUX!A140)</f>
        <v>107</v>
      </c>
      <c r="B140" s="7" t="str">
        <f>IF(LOCAUX!B140=0,"",LOCAUX!B140)</f>
        <v>Rangement F108</v>
      </c>
      <c r="C140" s="7" t="str">
        <f>IF(LOCAUX!C140=0,"",LOCAUX!C140)</f>
        <v>F</v>
      </c>
      <c r="D140" s="7" t="str">
        <f>IF(LOCAUX!D140=0,"",LOCAUX!D140)</f>
        <v>01 - Niveau 1</v>
      </c>
      <c r="E140" s="7">
        <f>IF(LOCAUX!E140=0,"",LOCAUX!E140)</f>
        <v>5.01</v>
      </c>
      <c r="F140" s="7">
        <f>IF(LOCAUX!F140=0,"",LOCAUX!F140)</f>
        <v>2.79</v>
      </c>
      <c r="G140" s="7">
        <f>IF(LOCAUX!G140=0,"",LOCAUX!G140)</f>
        <v>13.9779</v>
      </c>
      <c r="H140" s="7" t="str">
        <f>IF(LOCAUX!H140=0,"",LOCAUX!H140)</f>
        <v>-</v>
      </c>
      <c r="I140" s="5"/>
      <c r="J140" s="5"/>
      <c r="K140" s="5"/>
      <c r="L140" s="5"/>
      <c r="M140" s="5"/>
      <c r="N140" s="5"/>
      <c r="O140" s="5"/>
      <c r="P140" s="5"/>
      <c r="Q140" s="5">
        <f t="shared" si="4"/>
        <v>0</v>
      </c>
      <c r="R140" s="5"/>
    </row>
    <row r="141" spans="1:18" ht="20.100000000000001" hidden="1" customHeight="1" x14ac:dyDescent="0.25">
      <c r="A141" s="7" t="str">
        <f>IF(LOCAUX!A141=0,"",LOCAUX!A141)</f>
        <v>108</v>
      </c>
      <c r="B141" s="7" t="str">
        <f>IF(LOCAUX!B141=0,"",LOCAUX!B141)</f>
        <v>WC homme</v>
      </c>
      <c r="C141" s="7" t="str">
        <f>IF(LOCAUX!C141=0,"",LOCAUX!C141)</f>
        <v>F</v>
      </c>
      <c r="D141" s="7" t="str">
        <f>IF(LOCAUX!D141=0,"",LOCAUX!D141)</f>
        <v>01 - Niveau 1</v>
      </c>
      <c r="E141" s="7" t="str">
        <f>IF(LOCAUX!E141=0,"",LOCAUX!E141)</f>
        <v/>
      </c>
      <c r="F141" s="7">
        <f>IF(LOCAUX!F141=0,"",LOCAUX!F141)</f>
        <v>2.85</v>
      </c>
      <c r="G141" s="7" t="str">
        <f>IF(LOCAUX!G141=0,"",LOCAUX!G141)</f>
        <v/>
      </c>
      <c r="H141" s="7">
        <f>IF(LOCAUX!H141=0,"",LOCAUX!H141)</f>
        <v>1</v>
      </c>
      <c r="I141" s="5"/>
      <c r="J141" s="5"/>
      <c r="K141" s="5"/>
      <c r="L141" s="5"/>
      <c r="M141" s="5"/>
      <c r="N141" s="5"/>
      <c r="O141" s="5"/>
      <c r="P141" s="5"/>
      <c r="Q141" s="5">
        <f t="shared" si="4"/>
        <v>0</v>
      </c>
      <c r="R141" s="5"/>
    </row>
    <row r="142" spans="1:18" ht="20.100000000000001" hidden="1" customHeight="1" x14ac:dyDescent="0.25">
      <c r="A142" s="7" t="str">
        <f>IF(LOCAUX!A142=0,"",LOCAUX!A142)</f>
        <v>109</v>
      </c>
      <c r="B142" s="7" t="str">
        <f>IF(LOCAUX!B142=0,"",LOCAUX!B142)</f>
        <v>WC femme</v>
      </c>
      <c r="C142" s="7" t="str">
        <f>IF(LOCAUX!C142=0,"",LOCAUX!C142)</f>
        <v>F</v>
      </c>
      <c r="D142" s="7" t="str">
        <f>IF(LOCAUX!D142=0,"",LOCAUX!D142)</f>
        <v>01 - Niveau 1</v>
      </c>
      <c r="E142" s="7" t="str">
        <f>IF(LOCAUX!E142=0,"",LOCAUX!E142)</f>
        <v/>
      </c>
      <c r="F142" s="7">
        <f>IF(LOCAUX!F142=0,"",LOCAUX!F142)</f>
        <v>2.85</v>
      </c>
      <c r="G142" s="7" t="str">
        <f>IF(LOCAUX!G142=0,"",LOCAUX!G142)</f>
        <v/>
      </c>
      <c r="H142" s="7">
        <f>IF(LOCAUX!H142=0,"",LOCAUX!H142)</f>
        <v>1</v>
      </c>
      <c r="I142" s="5"/>
      <c r="J142" s="5"/>
      <c r="K142" s="5"/>
      <c r="L142" s="5"/>
      <c r="M142" s="5"/>
      <c r="N142" s="5"/>
      <c r="O142" s="5"/>
      <c r="P142" s="5"/>
      <c r="Q142" s="5">
        <f t="shared" si="4"/>
        <v>0</v>
      </c>
      <c r="R142" s="5"/>
    </row>
    <row r="143" spans="1:18" ht="20.100000000000001" hidden="1" customHeight="1" x14ac:dyDescent="0.25">
      <c r="A143" s="7" t="str">
        <f>IF(LOCAUX!A143=0,"",LOCAUX!A143)</f>
        <v>110</v>
      </c>
      <c r="B143" s="7" t="str">
        <f>IF(LOCAUX!B143=0,"",LOCAUX!B143)</f>
        <v>WC femme</v>
      </c>
      <c r="C143" s="7" t="str">
        <f>IF(LOCAUX!C143=0,"",LOCAUX!C143)</f>
        <v>F</v>
      </c>
      <c r="D143" s="7" t="str">
        <f>IF(LOCAUX!D143=0,"",LOCAUX!D143)</f>
        <v>01 - Niveau 1</v>
      </c>
      <c r="E143" s="7" t="str">
        <f>IF(LOCAUX!E143=0,"",LOCAUX!E143)</f>
        <v/>
      </c>
      <c r="F143" s="7">
        <f>IF(LOCAUX!F143=0,"",LOCAUX!F143)</f>
        <v>2.85</v>
      </c>
      <c r="G143" s="7" t="str">
        <f>IF(LOCAUX!G143=0,"",LOCAUX!G143)</f>
        <v/>
      </c>
      <c r="H143" s="7">
        <f>IF(LOCAUX!H143=0,"",LOCAUX!H143)</f>
        <v>1</v>
      </c>
      <c r="I143" s="5"/>
      <c r="J143" s="5"/>
      <c r="K143" s="5"/>
      <c r="L143" s="5"/>
      <c r="M143" s="5"/>
      <c r="N143" s="5"/>
      <c r="O143" s="5"/>
      <c r="P143" s="5"/>
      <c r="Q143" s="5">
        <f t="shared" si="4"/>
        <v>0</v>
      </c>
      <c r="R143" s="5"/>
    </row>
    <row r="144" spans="1:18" ht="20.100000000000001" hidden="1" customHeight="1" x14ac:dyDescent="0.25">
      <c r="A144" s="7" t="str">
        <f>IF(LOCAUX!A144=0,"",LOCAUX!A144)</f>
        <v>111</v>
      </c>
      <c r="B144" s="7" t="str">
        <f>IF(LOCAUX!B144=0,"",LOCAUX!B144)</f>
        <v>WC handicapé</v>
      </c>
      <c r="C144" s="7" t="str">
        <f>IF(LOCAUX!C144=0,"",LOCAUX!C144)</f>
        <v>F</v>
      </c>
      <c r="D144" s="7" t="str">
        <f>IF(LOCAUX!D144=0,"",LOCAUX!D144)</f>
        <v>01 - Niveau 1</v>
      </c>
      <c r="E144" s="7" t="str">
        <f>IF(LOCAUX!E144=0,"",LOCAUX!E144)</f>
        <v/>
      </c>
      <c r="F144" s="7">
        <f>IF(LOCAUX!F144=0,"",LOCAUX!F144)</f>
        <v>2.85</v>
      </c>
      <c r="G144" s="7" t="str">
        <f>IF(LOCAUX!G144=0,"",LOCAUX!G144)</f>
        <v/>
      </c>
      <c r="H144" s="7">
        <f>IF(LOCAUX!H144=0,"",LOCAUX!H144)</f>
        <v>2</v>
      </c>
      <c r="I144" s="5"/>
      <c r="J144" s="5"/>
      <c r="K144" s="5"/>
      <c r="L144" s="5"/>
      <c r="M144" s="5"/>
      <c r="N144" s="5"/>
      <c r="O144" s="5"/>
      <c r="P144" s="5"/>
      <c r="Q144" s="5">
        <f t="shared" si="4"/>
        <v>0</v>
      </c>
      <c r="R144" s="5"/>
    </row>
    <row r="145" spans="1:18" ht="20.100000000000001" hidden="1" customHeight="1" x14ac:dyDescent="0.25">
      <c r="A145" s="7" t="str">
        <f>IF(LOCAUX!A145=0,"",LOCAUX!A145)</f>
        <v>112</v>
      </c>
      <c r="B145" s="7" t="str">
        <f>IF(LOCAUX!B145=0,"",LOCAUX!B145)</f>
        <v>WC (lavabos)</v>
      </c>
      <c r="C145" s="7" t="str">
        <f>IF(LOCAUX!C145=0,"",LOCAUX!C145)</f>
        <v>F</v>
      </c>
      <c r="D145" s="7" t="str">
        <f>IF(LOCAUX!D145=0,"",LOCAUX!D145)</f>
        <v>01 - Niveau 1</v>
      </c>
      <c r="E145" s="7">
        <f>IF(LOCAUX!E145=0,"",LOCAUX!E145)</f>
        <v>17.04</v>
      </c>
      <c r="F145" s="7">
        <f>IF(LOCAUX!F145=0,"",LOCAUX!F145)</f>
        <v>2.85</v>
      </c>
      <c r="G145" s="7">
        <f>IF(LOCAUX!G145=0,"",LOCAUX!G145)</f>
        <v>48.564</v>
      </c>
      <c r="H145" s="7">
        <f>IF(LOCAUX!H145=0,"",LOCAUX!H145)</f>
        <v>2</v>
      </c>
      <c r="I145" s="5"/>
      <c r="J145" s="5"/>
      <c r="K145" s="5"/>
      <c r="L145" s="5"/>
      <c r="M145" s="5"/>
      <c r="N145" s="5"/>
      <c r="O145" s="5"/>
      <c r="P145" s="5"/>
      <c r="Q145" s="5">
        <f t="shared" si="4"/>
        <v>0</v>
      </c>
      <c r="R145" s="5"/>
    </row>
    <row r="146" spans="1:18" ht="20.100000000000001" hidden="1" customHeight="1" x14ac:dyDescent="0.25">
      <c r="A146" s="7" t="str">
        <f>IF(LOCAUX!A146=0,"",LOCAUX!A146)</f>
        <v>115</v>
      </c>
      <c r="B146" s="7" t="str">
        <f>IF(LOCAUX!B146=0,"",LOCAUX!B146)</f>
        <v>WC homme</v>
      </c>
      <c r="C146" s="7" t="str">
        <f>IF(LOCAUX!C146=0,"",LOCAUX!C146)</f>
        <v>F</v>
      </c>
      <c r="D146" s="7" t="str">
        <f>IF(LOCAUX!D146=0,"",LOCAUX!D146)</f>
        <v>01 - Niveau 1</v>
      </c>
      <c r="E146" s="7" t="str">
        <f>IF(LOCAUX!E146=0,"",LOCAUX!E146)</f>
        <v/>
      </c>
      <c r="F146" s="7">
        <f>IF(LOCAUX!F146=0,"",LOCAUX!F146)</f>
        <v>2.85</v>
      </c>
      <c r="G146" s="7" t="str">
        <f>IF(LOCAUX!G146=0,"",LOCAUX!G146)</f>
        <v/>
      </c>
      <c r="H146" s="7">
        <f>IF(LOCAUX!H146=0,"",LOCAUX!H146)</f>
        <v>1</v>
      </c>
      <c r="I146" s="5"/>
      <c r="J146" s="5"/>
      <c r="K146" s="5"/>
      <c r="L146" s="5"/>
      <c r="M146" s="5"/>
      <c r="N146" s="5"/>
      <c r="O146" s="5"/>
      <c r="P146" s="5"/>
      <c r="Q146" s="5">
        <f t="shared" si="4"/>
        <v>0</v>
      </c>
      <c r="R146" s="5"/>
    </row>
    <row r="147" spans="1:18" ht="20.100000000000001" hidden="1" customHeight="1" x14ac:dyDescent="0.25">
      <c r="A147" s="7" t="str">
        <f>IF(LOCAUX!A147=0,"",LOCAUX!A147)</f>
        <v>116</v>
      </c>
      <c r="B147" s="7" t="str">
        <f>IF(LOCAUX!B147=0,"",LOCAUX!B147)</f>
        <v>WC femme</v>
      </c>
      <c r="C147" s="7" t="str">
        <f>IF(LOCAUX!C147=0,"",LOCAUX!C147)</f>
        <v>F</v>
      </c>
      <c r="D147" s="7" t="str">
        <f>IF(LOCAUX!D147=0,"",LOCAUX!D147)</f>
        <v>01 - Niveau 1</v>
      </c>
      <c r="E147" s="7" t="str">
        <f>IF(LOCAUX!E147=0,"",LOCAUX!E147)</f>
        <v/>
      </c>
      <c r="F147" s="7">
        <f>IF(LOCAUX!F147=0,"",LOCAUX!F147)</f>
        <v>2.85</v>
      </c>
      <c r="G147" s="7" t="str">
        <f>IF(LOCAUX!G147=0,"",LOCAUX!G147)</f>
        <v/>
      </c>
      <c r="H147" s="7">
        <f>IF(LOCAUX!H147=0,"",LOCAUX!H147)</f>
        <v>1</v>
      </c>
      <c r="I147" s="5"/>
      <c r="J147" s="5"/>
      <c r="K147" s="5"/>
      <c r="L147" s="5"/>
      <c r="M147" s="5"/>
      <c r="N147" s="5"/>
      <c r="O147" s="5"/>
      <c r="P147" s="5"/>
      <c r="Q147" s="5">
        <f t="shared" si="4"/>
        <v>0</v>
      </c>
      <c r="R147" s="5"/>
    </row>
    <row r="148" spans="1:18" ht="20.100000000000001" hidden="1" customHeight="1" x14ac:dyDescent="0.25">
      <c r="A148" s="7" t="str">
        <f>IF(LOCAUX!A148=0,"",LOCAUX!A148)</f>
        <v>117</v>
      </c>
      <c r="B148" s="7" t="str">
        <f>IF(LOCAUX!B148=0,"",LOCAUX!B148)</f>
        <v>WC handicapé</v>
      </c>
      <c r="C148" s="7" t="str">
        <f>IF(LOCAUX!C148=0,"",LOCAUX!C148)</f>
        <v>F</v>
      </c>
      <c r="D148" s="7" t="str">
        <f>IF(LOCAUX!D148=0,"",LOCAUX!D148)</f>
        <v>01 - Niveau 1</v>
      </c>
      <c r="E148" s="7" t="str">
        <f>IF(LOCAUX!E148=0,"",LOCAUX!E148)</f>
        <v/>
      </c>
      <c r="F148" s="7">
        <f>IF(LOCAUX!F148=0,"",LOCAUX!F148)</f>
        <v>2.85</v>
      </c>
      <c r="G148" s="7" t="str">
        <f>IF(LOCAUX!G148=0,"",LOCAUX!G148)</f>
        <v/>
      </c>
      <c r="H148" s="7">
        <f>IF(LOCAUX!H148=0,"",LOCAUX!H148)</f>
        <v>2</v>
      </c>
      <c r="I148" s="5"/>
      <c r="J148" s="5"/>
      <c r="K148" s="5"/>
      <c r="L148" s="5"/>
      <c r="M148" s="5"/>
      <c r="N148" s="5"/>
      <c r="O148" s="5"/>
      <c r="P148" s="5"/>
      <c r="Q148" s="5">
        <f t="shared" si="4"/>
        <v>0</v>
      </c>
      <c r="R148" s="5"/>
    </row>
    <row r="149" spans="1:18" ht="20.100000000000001" hidden="1" customHeight="1" x14ac:dyDescent="0.25">
      <c r="A149" s="7" t="str">
        <f>IF(LOCAUX!A149=0,"",LOCAUX!A149)</f>
        <v>119</v>
      </c>
      <c r="B149" s="7" t="str">
        <f>IF(LOCAUX!B149=0,"",LOCAUX!B149)</f>
        <v>WC (lavabos)</v>
      </c>
      <c r="C149" s="7" t="str">
        <f>IF(LOCAUX!C149=0,"",LOCAUX!C149)</f>
        <v>F</v>
      </c>
      <c r="D149" s="7" t="str">
        <f>IF(LOCAUX!D149=0,"",LOCAUX!D149)</f>
        <v>01 - Niveau 1</v>
      </c>
      <c r="E149" s="7">
        <f>IF(LOCAUX!E149=0,"",LOCAUX!E149)</f>
        <v>11.91</v>
      </c>
      <c r="F149" s="7">
        <f>IF(LOCAUX!F149=0,"",LOCAUX!F149)</f>
        <v>2.85</v>
      </c>
      <c r="G149" s="7">
        <f>IF(LOCAUX!G149=0,"",LOCAUX!G149)</f>
        <v>33.9435</v>
      </c>
      <c r="H149" s="7">
        <f>IF(LOCAUX!H149=0,"",LOCAUX!H149)</f>
        <v>1</v>
      </c>
      <c r="I149" s="5"/>
      <c r="J149" s="5"/>
      <c r="K149" s="5"/>
      <c r="L149" s="5"/>
      <c r="M149" s="5"/>
      <c r="N149" s="5"/>
      <c r="O149" s="5"/>
      <c r="P149" s="5"/>
      <c r="Q149" s="5">
        <f t="shared" si="4"/>
        <v>0</v>
      </c>
      <c r="R149" s="5"/>
    </row>
    <row r="150" spans="1:18" ht="20.100000000000001" hidden="1" customHeight="1" x14ac:dyDescent="0.25">
      <c r="A150" s="7" t="str">
        <f>IF(LOCAUX!A150=0,"",LOCAUX!A150)</f>
        <v>120</v>
      </c>
      <c r="B150" s="7" t="str">
        <f>IF(LOCAUX!B150=0,"",LOCAUX!B150)</f>
        <v>Rangement</v>
      </c>
      <c r="C150" s="7" t="str">
        <f>IF(LOCAUX!C150=0,"",LOCAUX!C150)</f>
        <v>F</v>
      </c>
      <c r="D150" s="7" t="str">
        <f>IF(LOCAUX!D150=0,"",LOCAUX!D150)</f>
        <v>01 - Niveau 1</v>
      </c>
      <c r="E150" s="7">
        <f>IF(LOCAUX!E150=0,"",LOCAUX!E150)</f>
        <v>4.68</v>
      </c>
      <c r="F150" s="7">
        <f>IF(LOCAUX!F150=0,"",LOCAUX!F150)</f>
        <v>2.85</v>
      </c>
      <c r="G150" s="7">
        <f>IF(LOCAUX!G150=0,"",LOCAUX!G150)</f>
        <v>13.337999999999999</v>
      </c>
      <c r="H150" s="7" t="str">
        <f>IF(LOCAUX!H150=0,"",LOCAUX!H150)</f>
        <v>-</v>
      </c>
      <c r="I150" s="5"/>
      <c r="J150" s="5"/>
      <c r="K150" s="5"/>
      <c r="L150" s="5"/>
      <c r="M150" s="5"/>
      <c r="N150" s="5"/>
      <c r="O150" s="5"/>
      <c r="P150" s="5"/>
      <c r="Q150" s="5">
        <f t="shared" si="4"/>
        <v>0</v>
      </c>
      <c r="R150" s="5"/>
    </row>
    <row r="151" spans="1:18" ht="20.100000000000001" hidden="1" customHeight="1" x14ac:dyDescent="0.25">
      <c r="A151" s="7" t="str">
        <f>IF(LOCAUX!A151=0,"",LOCAUX!A151)</f>
        <v>124</v>
      </c>
      <c r="B151" s="7" t="str">
        <f>IF(LOCAUX!B151=0,"",LOCAUX!B151)</f>
        <v>Armoire électrique</v>
      </c>
      <c r="C151" s="7" t="str">
        <f>IF(LOCAUX!C151=0,"",LOCAUX!C151)</f>
        <v>F</v>
      </c>
      <c r="D151" s="7" t="str">
        <f>IF(LOCAUX!D151=0,"",LOCAUX!D151)</f>
        <v>01 - Niveau 1</v>
      </c>
      <c r="E151" s="7" t="str">
        <f>IF(LOCAUX!E151=0,"",LOCAUX!E151)</f>
        <v/>
      </c>
      <c r="F151" s="7">
        <f>IF(LOCAUX!F151=0,"",LOCAUX!F151)</f>
        <v>2.85</v>
      </c>
      <c r="G151" s="7" t="str">
        <f>IF(LOCAUX!G151=0,"",LOCAUX!G151)</f>
        <v/>
      </c>
      <c r="H151" s="7" t="str">
        <f>IF(LOCAUX!H151=0,"",LOCAUX!H151)</f>
        <v>-</v>
      </c>
      <c r="I151" s="5"/>
      <c r="J151" s="5"/>
      <c r="K151" s="5"/>
      <c r="L151" s="5"/>
      <c r="M151" s="5"/>
      <c r="N151" s="5"/>
      <c r="O151" s="5"/>
      <c r="P151" s="5"/>
      <c r="Q151" s="5">
        <f t="shared" si="4"/>
        <v>0</v>
      </c>
      <c r="R151" s="5"/>
    </row>
    <row r="152" spans="1:18" ht="20.100000000000001" hidden="1" customHeight="1" x14ac:dyDescent="0.25">
      <c r="A152" s="7" t="str">
        <f>IF(LOCAUX!A152=0,"",LOCAUX!A152)</f>
        <v>001</v>
      </c>
      <c r="B152" s="7" t="str">
        <f>IF(LOCAUX!B152=0,"",LOCAUX!B152)</f>
        <v>Dégagement</v>
      </c>
      <c r="C152" s="7" t="str">
        <f>IF(LOCAUX!C152=0,"",LOCAUX!C152)</f>
        <v>G</v>
      </c>
      <c r="D152" s="7" t="str">
        <f>IF(LOCAUX!D152=0,"",LOCAUX!D152)</f>
        <v>00 - Niveau 0</v>
      </c>
      <c r="E152" s="7">
        <f>IF(LOCAUX!E152=0,"",LOCAUX!E152)</f>
        <v>236.26</v>
      </c>
      <c r="F152" s="7">
        <f>IF(LOCAUX!F152=0,"",LOCAUX!F152)</f>
        <v>6.9</v>
      </c>
      <c r="G152" s="7">
        <f>IF(LOCAUX!G152=0,"",LOCAUX!G152)</f>
        <v>1630.194</v>
      </c>
      <c r="H152" s="7" t="str">
        <f>IF(LOCAUX!H152=0,"",LOCAUX!H152)</f>
        <v/>
      </c>
      <c r="I152" s="5"/>
      <c r="J152" s="5"/>
      <c r="K152" s="5"/>
      <c r="L152" s="5"/>
      <c r="M152" s="5"/>
      <c r="N152" s="5"/>
      <c r="O152" s="5"/>
      <c r="P152" s="5"/>
      <c r="Q152" s="5">
        <f t="shared" si="4"/>
        <v>0</v>
      </c>
      <c r="R152" s="5"/>
    </row>
    <row r="153" spans="1:18" ht="20.100000000000001" hidden="1" customHeight="1" x14ac:dyDescent="0.25">
      <c r="A153" s="7" t="str">
        <f>IF(LOCAUX!A153=0,"",LOCAUX!A153)</f>
        <v>002</v>
      </c>
      <c r="B153" s="7" t="str">
        <f>IF(LOCAUX!B153=0,"",LOCAUX!B153)</f>
        <v>local électrique</v>
      </c>
      <c r="C153" s="7" t="str">
        <f>IF(LOCAUX!C153=0,"",LOCAUX!C153)</f>
        <v>G</v>
      </c>
      <c r="D153" s="7" t="str">
        <f>IF(LOCAUX!D153=0,"",LOCAUX!D153)</f>
        <v>00 - Niveau 0</v>
      </c>
      <c r="E153" s="7">
        <f>IF(LOCAUX!E153=0,"",LOCAUX!E153)</f>
        <v>5.84</v>
      </c>
      <c r="F153" s="7">
        <f>IF(LOCAUX!F153=0,"",LOCAUX!F153)</f>
        <v>2.85</v>
      </c>
      <c r="G153" s="7">
        <f>IF(LOCAUX!G153=0,"",LOCAUX!G153)</f>
        <v>16.643999999999998</v>
      </c>
      <c r="H153" s="7" t="str">
        <f>IF(LOCAUX!H153=0,"",LOCAUX!H153)</f>
        <v>-</v>
      </c>
      <c r="I153" s="5"/>
      <c r="J153" s="5"/>
      <c r="K153" s="5"/>
      <c r="L153" s="5"/>
      <c r="M153" s="5"/>
      <c r="N153" s="5"/>
      <c r="O153" s="5"/>
      <c r="P153" s="5"/>
      <c r="Q153" s="5">
        <f t="shared" si="4"/>
        <v>0</v>
      </c>
      <c r="R153" s="5"/>
    </row>
    <row r="154" spans="1:18" ht="20.100000000000001" hidden="1" customHeight="1" x14ac:dyDescent="0.25">
      <c r="A154" s="7" t="str">
        <f>IF(LOCAUX!A154=0,"",LOCAUX!A154)</f>
        <v>003</v>
      </c>
      <c r="B154" s="7" t="str">
        <f>IF(LOCAUX!B154=0,"",LOCAUX!B154)</f>
        <v>Circulation horizontale</v>
      </c>
      <c r="C154" s="7" t="str">
        <f>IF(LOCAUX!C154=0,"",LOCAUX!C154)</f>
        <v>G</v>
      </c>
      <c r="D154" s="7" t="str">
        <f>IF(LOCAUX!D154=0,"",LOCAUX!D154)</f>
        <v>00 - Niveau 0</v>
      </c>
      <c r="E154" s="7">
        <f>IF(LOCAUX!E154=0,"",LOCAUX!E154)</f>
        <v>4.22</v>
      </c>
      <c r="F154" s="7">
        <f>IF(LOCAUX!F154=0,"",LOCAUX!F154)</f>
        <v>2.1440000000000001</v>
      </c>
      <c r="G154" s="7">
        <f>IF(LOCAUX!G154=0,"",LOCAUX!G154)</f>
        <v>9.0476799999999997</v>
      </c>
      <c r="H154" s="7" t="str">
        <f>IF(LOCAUX!H154=0,"",LOCAUX!H154)</f>
        <v>-</v>
      </c>
      <c r="I154" s="5"/>
      <c r="J154" s="5"/>
      <c r="K154" s="5"/>
      <c r="L154" s="5"/>
      <c r="M154" s="5"/>
      <c r="N154" s="5"/>
      <c r="O154" s="5"/>
      <c r="P154" s="5"/>
      <c r="Q154" s="5">
        <f t="shared" si="4"/>
        <v>0</v>
      </c>
      <c r="R154" s="5"/>
    </row>
    <row r="155" spans="1:18" ht="20.100000000000001" hidden="1" customHeight="1" x14ac:dyDescent="0.25">
      <c r="A155" s="7" t="str">
        <f>IF(LOCAUX!A155=0,"",LOCAUX!A155)</f>
        <v>004</v>
      </c>
      <c r="B155" s="7" t="str">
        <f>IF(LOCAUX!B155=0,"",LOCAUX!B155)</f>
        <v>Dégagement</v>
      </c>
      <c r="C155" s="7" t="str">
        <f>IF(LOCAUX!C155=0,"",LOCAUX!C155)</f>
        <v>G</v>
      </c>
      <c r="D155" s="7" t="str">
        <f>IF(LOCAUX!D155=0,"",LOCAUX!D155)</f>
        <v>00 - Niveau 0</v>
      </c>
      <c r="E155" s="7">
        <f>IF(LOCAUX!E155=0,"",LOCAUX!E155)</f>
        <v>3.15</v>
      </c>
      <c r="F155" s="7">
        <f>IF(LOCAUX!F155=0,"",LOCAUX!F155)</f>
        <v>2.1</v>
      </c>
      <c r="G155" s="7">
        <f>IF(LOCAUX!G155=0,"",LOCAUX!G155)</f>
        <v>6.6150000000000002</v>
      </c>
      <c r="H155" s="7" t="str">
        <f>IF(LOCAUX!H155=0,"",LOCAUX!H155)</f>
        <v/>
      </c>
      <c r="I155" s="5"/>
      <c r="J155" s="5"/>
      <c r="K155" s="5"/>
      <c r="L155" s="5"/>
      <c r="M155" s="5"/>
      <c r="N155" s="5"/>
      <c r="O155" s="5"/>
      <c r="P155" s="5"/>
      <c r="Q155" s="5">
        <f t="shared" si="4"/>
        <v>0</v>
      </c>
      <c r="R155" s="5"/>
    </row>
    <row r="156" spans="1:18" ht="20.100000000000001" hidden="1" customHeight="1" x14ac:dyDescent="0.25">
      <c r="A156" s="7" t="str">
        <f>IF(LOCAUX!A156=0,"",LOCAUX!A156)</f>
        <v>005</v>
      </c>
      <c r="B156" s="7" t="str">
        <f>IF(LOCAUX!B156=0,"",LOCAUX!B156)</f>
        <v>Amphithéâtre C</v>
      </c>
      <c r="C156" s="7" t="str">
        <f>IF(LOCAUX!C156=0,"",LOCAUX!C156)</f>
        <v>G</v>
      </c>
      <c r="D156" s="7" t="str">
        <f>IF(LOCAUX!D156=0,"",LOCAUX!D156)</f>
        <v>00 - Niveau 0</v>
      </c>
      <c r="E156" s="7">
        <f>IF(LOCAUX!E156=0,"",LOCAUX!E156)</f>
        <v>110</v>
      </c>
      <c r="F156" s="7">
        <f>IF(LOCAUX!F156=0,"",LOCAUX!F156)</f>
        <v>6</v>
      </c>
      <c r="G156" s="7">
        <f>IF(LOCAUX!G156=0,"",LOCAUX!G156)</f>
        <v>660</v>
      </c>
      <c r="H156" s="7">
        <f>IF(LOCAUX!H156=0,"",LOCAUX!H156)</f>
        <v>120</v>
      </c>
      <c r="I156" s="5"/>
      <c r="J156" s="5"/>
      <c r="K156" s="5"/>
      <c r="L156" s="5"/>
      <c r="M156" s="5"/>
      <c r="N156" s="5"/>
      <c r="O156" s="5"/>
      <c r="P156" s="5"/>
      <c r="Q156" s="5">
        <f t="shared" si="4"/>
        <v>0</v>
      </c>
      <c r="R156" s="5"/>
    </row>
    <row r="157" spans="1:18" ht="20.100000000000001" hidden="1" customHeight="1" x14ac:dyDescent="0.25">
      <c r="A157" s="7" t="str">
        <f>IF(LOCAUX!A157=0,"",LOCAUX!A157)</f>
        <v>006</v>
      </c>
      <c r="B157" s="7" t="str">
        <f>IF(LOCAUX!B157=0,"",LOCAUX!B157)</f>
        <v>Amphithéâtre B</v>
      </c>
      <c r="C157" s="7" t="str">
        <f>IF(LOCAUX!C157=0,"",LOCAUX!C157)</f>
        <v>G</v>
      </c>
      <c r="D157" s="7" t="str">
        <f>IF(LOCAUX!D157=0,"",LOCAUX!D157)</f>
        <v>00 - Niveau 0</v>
      </c>
      <c r="E157" s="7">
        <f>IF(LOCAUX!E157=0,"",LOCAUX!E157)</f>
        <v>248.43</v>
      </c>
      <c r="F157" s="7">
        <f>IF(LOCAUX!F157=0,"",LOCAUX!F157)</f>
        <v>6</v>
      </c>
      <c r="G157" s="7">
        <f>IF(LOCAUX!G157=0,"",LOCAUX!G157)</f>
        <v>1490.58</v>
      </c>
      <c r="H157" s="7">
        <f>IF(LOCAUX!H157=0,"",LOCAUX!H157)</f>
        <v>250</v>
      </c>
      <c r="I157" s="5"/>
      <c r="J157" s="5"/>
      <c r="K157" s="5"/>
      <c r="L157" s="5"/>
      <c r="M157" s="5"/>
      <c r="N157" s="5"/>
      <c r="O157" s="5"/>
      <c r="P157" s="5"/>
      <c r="Q157" s="5">
        <f t="shared" si="4"/>
        <v>0</v>
      </c>
      <c r="R157" s="5"/>
    </row>
    <row r="158" spans="1:18" ht="20.100000000000001" hidden="1" customHeight="1" x14ac:dyDescent="0.25">
      <c r="A158" s="7" t="str">
        <f>IF(LOCAUX!A158=0,"",LOCAUX!A158)</f>
        <v>007</v>
      </c>
      <c r="B158" s="7" t="str">
        <f>IF(LOCAUX!B158=0,"",LOCAUX!B158)</f>
        <v>Pièce</v>
      </c>
      <c r="C158" s="7" t="str">
        <f>IF(LOCAUX!C158=0,"",LOCAUX!C158)</f>
        <v>G</v>
      </c>
      <c r="D158" s="7" t="str">
        <f>IF(LOCAUX!D158=0,"",LOCAUX!D158)</f>
        <v>00 - Niveau 0</v>
      </c>
      <c r="E158" s="7">
        <f>IF(LOCAUX!E158=0,"",LOCAUX!E158)</f>
        <v>3.1</v>
      </c>
      <c r="F158" s="7">
        <f>IF(LOCAUX!F158=0,"",LOCAUX!F158)</f>
        <v>2.1</v>
      </c>
      <c r="G158" s="7">
        <f>IF(LOCAUX!G158=0,"",LOCAUX!G158)</f>
        <v>6.5100000000000007</v>
      </c>
      <c r="H158" s="7" t="str">
        <f>IF(LOCAUX!H158=0,"",LOCAUX!H158)</f>
        <v/>
      </c>
      <c r="I158" s="5"/>
      <c r="J158" s="5"/>
      <c r="K158" s="5"/>
      <c r="L158" s="5"/>
      <c r="M158" s="5"/>
      <c r="N158" s="5"/>
      <c r="O158" s="5"/>
      <c r="P158" s="5"/>
      <c r="Q158" s="5">
        <f t="shared" si="4"/>
        <v>0</v>
      </c>
      <c r="R158" s="5"/>
    </row>
    <row r="159" spans="1:18" ht="20.100000000000001" hidden="1" customHeight="1" x14ac:dyDescent="0.25">
      <c r="A159" s="7" t="str">
        <f>IF(LOCAUX!A159=0,"",LOCAUX!A159)</f>
        <v>008</v>
      </c>
      <c r="B159" s="7" t="str">
        <f>IF(LOCAUX!B159=0,"",LOCAUX!B159)</f>
        <v>Dégagement</v>
      </c>
      <c r="C159" s="7" t="str">
        <f>IF(LOCAUX!C159=0,"",LOCAUX!C159)</f>
        <v>G</v>
      </c>
      <c r="D159" s="7" t="str">
        <f>IF(LOCAUX!D159=0,"",LOCAUX!D159)</f>
        <v>00 - Niveau 0</v>
      </c>
      <c r="E159" s="7">
        <f>IF(LOCAUX!E159=0,"",LOCAUX!E159)</f>
        <v>4.5999999999999996</v>
      </c>
      <c r="F159" s="7">
        <f>IF(LOCAUX!F159=0,"",LOCAUX!F159)</f>
        <v>2.14</v>
      </c>
      <c r="G159" s="7">
        <f>IF(LOCAUX!G159=0,"",LOCAUX!G159)</f>
        <v>9.8439999999999994</v>
      </c>
      <c r="H159" s="7" t="str">
        <f>IF(LOCAUX!H159=0,"",LOCAUX!H159)</f>
        <v/>
      </c>
      <c r="I159" s="5"/>
      <c r="J159" s="5"/>
      <c r="K159" s="5"/>
      <c r="L159" s="5"/>
      <c r="M159" s="5"/>
      <c r="N159" s="5"/>
      <c r="O159" s="5"/>
      <c r="P159" s="5"/>
      <c r="Q159" s="5">
        <f t="shared" si="4"/>
        <v>0</v>
      </c>
      <c r="R159" s="5"/>
    </row>
    <row r="160" spans="1:18" ht="20.100000000000001" hidden="1" customHeight="1" x14ac:dyDescent="0.25">
      <c r="A160" s="7" t="str">
        <f>IF(LOCAUX!A160=0,"",LOCAUX!A160)</f>
        <v>009</v>
      </c>
      <c r="B160" s="7" t="str">
        <f>IF(LOCAUX!B160=0,"",LOCAUX!B160)</f>
        <v>Rangement</v>
      </c>
      <c r="C160" s="7" t="str">
        <f>IF(LOCAUX!C160=0,"",LOCAUX!C160)</f>
        <v>G</v>
      </c>
      <c r="D160" s="7" t="str">
        <f>IF(LOCAUX!D160=0,"",LOCAUX!D160)</f>
        <v>00 - Niveau 0</v>
      </c>
      <c r="E160" s="7">
        <f>IF(LOCAUX!E160=0,"",LOCAUX!E160)</f>
        <v>4.5599999999999996</v>
      </c>
      <c r="F160" s="7">
        <f>IF(LOCAUX!F160=0,"",LOCAUX!F160)</f>
        <v>2.85</v>
      </c>
      <c r="G160" s="7">
        <f>IF(LOCAUX!G160=0,"",LOCAUX!G160)</f>
        <v>12.995999999999999</v>
      </c>
      <c r="H160" s="7" t="str">
        <f>IF(LOCAUX!H160=0,"",LOCAUX!H160)</f>
        <v>-</v>
      </c>
      <c r="I160" s="5"/>
      <c r="J160" s="5"/>
      <c r="K160" s="5"/>
      <c r="L160" s="5"/>
      <c r="M160" s="5"/>
      <c r="N160" s="5"/>
      <c r="O160" s="5"/>
      <c r="P160" s="5"/>
      <c r="Q160" s="5">
        <f t="shared" si="4"/>
        <v>0</v>
      </c>
      <c r="R160" s="5"/>
    </row>
    <row r="161" spans="1:18" ht="20.100000000000001" hidden="1" customHeight="1" x14ac:dyDescent="0.25">
      <c r="A161" s="7" t="str">
        <f>IF(LOCAUX!A161=0,"",LOCAUX!A161)</f>
        <v>014</v>
      </c>
      <c r="B161" s="7" t="str">
        <f>IF(LOCAUX!B161=0,"",LOCAUX!B161)</f>
        <v>local technique</v>
      </c>
      <c r="C161" s="7" t="str">
        <f>IF(LOCAUX!C161=0,"",LOCAUX!C161)</f>
        <v>G</v>
      </c>
      <c r="D161" s="7" t="str">
        <f>IF(LOCAUX!D161=0,"",LOCAUX!D161)</f>
        <v>00 - Niveau 0</v>
      </c>
      <c r="E161" s="7">
        <f>IF(LOCAUX!E161=0,"",LOCAUX!E161)</f>
        <v>13.86</v>
      </c>
      <c r="F161" s="7">
        <f>IF(LOCAUX!F161=0,"",LOCAUX!F161)</f>
        <v>3.93</v>
      </c>
      <c r="G161" s="7">
        <f>IF(LOCAUX!G161=0,"",LOCAUX!G161)</f>
        <v>54.469799999999999</v>
      </c>
      <c r="H161" s="7" t="str">
        <f>IF(LOCAUX!H161=0,"",LOCAUX!H161)</f>
        <v>-</v>
      </c>
      <c r="I161" s="5"/>
      <c r="J161" s="5"/>
      <c r="K161" s="5"/>
      <c r="L161" s="5"/>
      <c r="M161" s="5"/>
      <c r="N161" s="5"/>
      <c r="O161" s="5"/>
      <c r="P161" s="5"/>
      <c r="Q161" s="5">
        <f t="shared" si="4"/>
        <v>0</v>
      </c>
      <c r="R161" s="5"/>
    </row>
    <row r="162" spans="1:18" ht="20.100000000000001" hidden="1" customHeight="1" x14ac:dyDescent="0.25">
      <c r="A162" s="7" t="str">
        <f>IF(LOCAUX!A162=0,"",LOCAUX!A162)</f>
        <v>015</v>
      </c>
      <c r="B162" s="7" t="str">
        <f>IF(LOCAUX!B162=0,"",LOCAUX!B162)</f>
        <v>WC homme</v>
      </c>
      <c r="C162" s="7" t="str">
        <f>IF(LOCAUX!C162=0,"",LOCAUX!C162)</f>
        <v>G</v>
      </c>
      <c r="D162" s="7" t="str">
        <f>IF(LOCAUX!D162=0,"",LOCAUX!D162)</f>
        <v>00 - Niveau 0</v>
      </c>
      <c r="E162" s="7">
        <f>IF(LOCAUX!E162=0,"",LOCAUX!E162)</f>
        <v>1.38</v>
      </c>
      <c r="F162" s="7">
        <f>IF(LOCAUX!F162=0,"",LOCAUX!F162)</f>
        <v>2.85</v>
      </c>
      <c r="G162" s="7">
        <f>IF(LOCAUX!G162=0,"",LOCAUX!G162)</f>
        <v>3.9329999999999998</v>
      </c>
      <c r="H162" s="7">
        <f>IF(LOCAUX!H162=0,"",LOCAUX!H162)</f>
        <v>1</v>
      </c>
      <c r="I162" s="5"/>
      <c r="J162" s="5"/>
      <c r="K162" s="5"/>
      <c r="L162" s="5"/>
      <c r="M162" s="5"/>
      <c r="N162" s="5"/>
      <c r="O162" s="5"/>
      <c r="P162" s="5"/>
      <c r="Q162" s="5">
        <f t="shared" si="4"/>
        <v>0</v>
      </c>
      <c r="R162" s="5"/>
    </row>
    <row r="163" spans="1:18" ht="20.100000000000001" hidden="1" customHeight="1" x14ac:dyDescent="0.25">
      <c r="A163" s="7" t="str">
        <f>IF(LOCAUX!A163=0,"",LOCAUX!A163)</f>
        <v>016</v>
      </c>
      <c r="B163" s="7" t="str">
        <f>IF(LOCAUX!B163=0,"",LOCAUX!B163)</f>
        <v>WC femme</v>
      </c>
      <c r="C163" s="7" t="str">
        <f>IF(LOCAUX!C163=0,"",LOCAUX!C163)</f>
        <v>G</v>
      </c>
      <c r="D163" s="7" t="str">
        <f>IF(LOCAUX!D163=0,"",LOCAUX!D163)</f>
        <v>00 - Niveau 0</v>
      </c>
      <c r="E163" s="7">
        <f>IF(LOCAUX!E163=0,"",LOCAUX!E163)</f>
        <v>1.39</v>
      </c>
      <c r="F163" s="7">
        <f>IF(LOCAUX!F163=0,"",LOCAUX!F163)</f>
        <v>2.85</v>
      </c>
      <c r="G163" s="7">
        <f>IF(LOCAUX!G163=0,"",LOCAUX!G163)</f>
        <v>3.9615</v>
      </c>
      <c r="H163" s="7">
        <f>IF(LOCAUX!H163=0,"",LOCAUX!H163)</f>
        <v>1</v>
      </c>
      <c r="I163" s="5"/>
      <c r="J163" s="5"/>
      <c r="K163" s="5"/>
      <c r="L163" s="5"/>
      <c r="M163" s="5"/>
      <c r="N163" s="5"/>
      <c r="O163" s="5"/>
      <c r="P163" s="5"/>
      <c r="Q163" s="5">
        <f t="shared" si="4"/>
        <v>0</v>
      </c>
      <c r="R163" s="5"/>
    </row>
    <row r="164" spans="1:18" ht="20.100000000000001" hidden="1" customHeight="1" x14ac:dyDescent="0.25">
      <c r="A164" s="7" t="str">
        <f>IF(LOCAUX!A164=0,"",LOCAUX!A164)</f>
        <v>017</v>
      </c>
      <c r="B164" s="7" t="str">
        <f>IF(LOCAUX!B164=0,"",LOCAUX!B164)</f>
        <v>WC handicapé</v>
      </c>
      <c r="C164" s="7" t="str">
        <f>IF(LOCAUX!C164=0,"",LOCAUX!C164)</f>
        <v>G</v>
      </c>
      <c r="D164" s="7" t="str">
        <f>IF(LOCAUX!D164=0,"",LOCAUX!D164)</f>
        <v>00 - Niveau 0</v>
      </c>
      <c r="E164" s="7">
        <f>IF(LOCAUX!E164=0,"",LOCAUX!E164)</f>
        <v>2.81</v>
      </c>
      <c r="F164" s="7">
        <f>IF(LOCAUX!F164=0,"",LOCAUX!F164)</f>
        <v>2.85</v>
      </c>
      <c r="G164" s="7">
        <f>IF(LOCAUX!G164=0,"",LOCAUX!G164)</f>
        <v>8.0084999999999997</v>
      </c>
      <c r="H164" s="7">
        <f>IF(LOCAUX!H164=0,"",LOCAUX!H164)</f>
        <v>2</v>
      </c>
      <c r="I164" s="5"/>
      <c r="J164" s="5"/>
      <c r="K164" s="5"/>
      <c r="L164" s="5"/>
      <c r="M164" s="5"/>
      <c r="N164" s="5"/>
      <c r="O164" s="5"/>
      <c r="P164" s="5"/>
      <c r="Q164" s="5">
        <f t="shared" si="4"/>
        <v>0</v>
      </c>
      <c r="R164" s="5"/>
    </row>
    <row r="165" spans="1:18" ht="20.100000000000001" hidden="1" customHeight="1" x14ac:dyDescent="0.25">
      <c r="A165" s="7" t="str">
        <f>IF(LOCAUX!A165=0,"",LOCAUX!A165)</f>
        <v>018</v>
      </c>
      <c r="B165" s="7" t="str">
        <f>IF(LOCAUX!B165=0,"",LOCAUX!B165)</f>
        <v>sanitaires communs</v>
      </c>
      <c r="C165" s="7" t="str">
        <f>IF(LOCAUX!C165=0,"",LOCAUX!C165)</f>
        <v>G</v>
      </c>
      <c r="D165" s="7" t="str">
        <f>IF(LOCAUX!D165=0,"",LOCAUX!D165)</f>
        <v>00 - Niveau 0</v>
      </c>
      <c r="E165" s="7">
        <f>IF(LOCAUX!E165=0,"",LOCAUX!E165)</f>
        <v>11</v>
      </c>
      <c r="F165" s="7">
        <f>IF(LOCAUX!F165=0,"",LOCAUX!F165)</f>
        <v>2.85</v>
      </c>
      <c r="G165" s="7">
        <f>IF(LOCAUX!G165=0,"",LOCAUX!G165)</f>
        <v>31.35</v>
      </c>
      <c r="H165" s="7">
        <f>IF(LOCAUX!H165=0,"",LOCAUX!H165)</f>
        <v>5</v>
      </c>
      <c r="I165" s="5"/>
      <c r="J165" s="5"/>
      <c r="K165" s="5"/>
      <c r="L165" s="5"/>
      <c r="M165" s="5"/>
      <c r="N165" s="5"/>
      <c r="O165" s="5"/>
      <c r="P165" s="5"/>
      <c r="Q165" s="5">
        <f t="shared" si="4"/>
        <v>0</v>
      </c>
      <c r="R165" s="5"/>
    </row>
    <row r="166" spans="1:18" ht="20.100000000000001" hidden="1" customHeight="1" x14ac:dyDescent="0.25">
      <c r="A166" s="7" t="str">
        <f>IF(LOCAUX!A166=0,"",LOCAUX!A166)</f>
        <v>019</v>
      </c>
      <c r="B166" s="7" t="str">
        <f>IF(LOCAUX!B166=0,"",LOCAUX!B166)</f>
        <v>local CMSI</v>
      </c>
      <c r="C166" s="7" t="str">
        <f>IF(LOCAUX!C166=0,"",LOCAUX!C166)</f>
        <v>G</v>
      </c>
      <c r="D166" s="7" t="str">
        <f>IF(LOCAUX!D166=0,"",LOCAUX!D166)</f>
        <v>00 - Niveau 0</v>
      </c>
      <c r="E166" s="7">
        <f>IF(LOCAUX!E166=0,"",LOCAUX!E166)</f>
        <v>1.39</v>
      </c>
      <c r="F166" s="7">
        <f>IF(LOCAUX!F166=0,"",LOCAUX!F166)</f>
        <v>2.85</v>
      </c>
      <c r="G166" s="7">
        <f>IF(LOCAUX!G166=0,"",LOCAUX!G166)</f>
        <v>3.9615</v>
      </c>
      <c r="H166" s="7" t="str">
        <f>IF(LOCAUX!H166=0,"",LOCAUX!H166)</f>
        <v>-</v>
      </c>
      <c r="I166" s="5"/>
      <c r="J166" s="5"/>
      <c r="K166" s="5"/>
      <c r="L166" s="5"/>
      <c r="M166" s="5"/>
      <c r="N166" s="5"/>
      <c r="O166" s="5"/>
      <c r="P166" s="5"/>
      <c r="Q166" s="5">
        <f t="shared" ref="Q166:Q229" si="5">+O166*P166</f>
        <v>0</v>
      </c>
      <c r="R166" s="5"/>
    </row>
    <row r="167" spans="1:18" ht="20.100000000000001" hidden="1" customHeight="1" x14ac:dyDescent="0.25">
      <c r="A167" s="7" t="str">
        <f>IF(LOCAUX!A167=0,"",LOCAUX!A167)</f>
        <v>020</v>
      </c>
      <c r="B167" s="7" t="str">
        <f>IF(LOCAUX!B167=0,"",LOCAUX!B167)</f>
        <v xml:space="preserve">sas bibliothèque </v>
      </c>
      <c r="C167" s="7" t="str">
        <f>IF(LOCAUX!C167=0,"",LOCAUX!C167)</f>
        <v>G</v>
      </c>
      <c r="D167" s="7" t="str">
        <f>IF(LOCAUX!D167=0,"",LOCAUX!D167)</f>
        <v>00 - Niveau 0</v>
      </c>
      <c r="E167" s="7">
        <f>IF(LOCAUX!E167=0,"",LOCAUX!E167)</f>
        <v>13.59</v>
      </c>
      <c r="F167" s="7">
        <f>IF(LOCAUX!F167=0,"",LOCAUX!F167)</f>
        <v>2.85</v>
      </c>
      <c r="G167" s="7">
        <f>IF(LOCAUX!G167=0,"",LOCAUX!G167)</f>
        <v>38.731500000000004</v>
      </c>
      <c r="H167" s="7" t="str">
        <f>IF(LOCAUX!H167=0,"",LOCAUX!H167)</f>
        <v>-</v>
      </c>
      <c r="I167" s="5"/>
      <c r="J167" s="5"/>
      <c r="K167" s="5"/>
      <c r="L167" s="5"/>
      <c r="M167" s="5"/>
      <c r="N167" s="5"/>
      <c r="O167" s="5"/>
      <c r="P167" s="5"/>
      <c r="Q167" s="5">
        <f t="shared" si="5"/>
        <v>0</v>
      </c>
      <c r="R167" s="5"/>
    </row>
    <row r="168" spans="1:18" ht="20.100000000000001" hidden="1" customHeight="1" x14ac:dyDescent="0.25">
      <c r="A168" s="7" t="str">
        <f>IF(LOCAUX!A168=0,"",LOCAUX!A168)</f>
        <v>022</v>
      </c>
      <c r="B168" s="7" t="str">
        <f>IF(LOCAUX!B168=0,"",LOCAUX!B168)</f>
        <v>Bibliothèque</v>
      </c>
      <c r="C168" s="7" t="str">
        <f>IF(LOCAUX!C168=0,"",LOCAUX!C168)</f>
        <v>G</v>
      </c>
      <c r="D168" s="7" t="str">
        <f>IF(LOCAUX!D168=0,"",LOCAUX!D168)</f>
        <v>00 - Niveau 0</v>
      </c>
      <c r="E168" s="7">
        <f>IF(LOCAUX!E168=0,"",LOCAUX!E168)</f>
        <v>697</v>
      </c>
      <c r="F168" s="7">
        <f>IF(LOCAUX!F168=0,"",LOCAUX!F168)</f>
        <v>3.03</v>
      </c>
      <c r="G168" s="7">
        <f>IF(LOCAUX!G168=0,"",LOCAUX!G168)</f>
        <v>2111.91</v>
      </c>
      <c r="H168" s="7">
        <f>IF(LOCAUX!H168=0,"",LOCAUX!H168)</f>
        <v>156</v>
      </c>
      <c r="I168" s="5"/>
      <c r="J168" s="5"/>
      <c r="K168" s="5"/>
      <c r="L168" s="5"/>
      <c r="M168" s="5"/>
      <c r="N168" s="5"/>
      <c r="O168" s="5"/>
      <c r="P168" s="5"/>
      <c r="Q168" s="5">
        <f t="shared" si="5"/>
        <v>0</v>
      </c>
      <c r="R168" s="5"/>
    </row>
    <row r="169" spans="1:18" ht="20.100000000000001" hidden="1" customHeight="1" x14ac:dyDescent="0.25">
      <c r="A169" s="7" t="str">
        <f>IF(LOCAUX!A169=0,"",LOCAUX!A169)</f>
        <v>023</v>
      </c>
      <c r="B169" s="7" t="str">
        <f>IF(LOCAUX!B169=0,"",LOCAUX!B169)</f>
        <v>salle travail de groupe 4</v>
      </c>
      <c r="C169" s="7" t="str">
        <f>IF(LOCAUX!C169=0,"",LOCAUX!C169)</f>
        <v>G</v>
      </c>
      <c r="D169" s="7" t="str">
        <f>IF(LOCAUX!D169=0,"",LOCAUX!D169)</f>
        <v>00 - Niveau 0</v>
      </c>
      <c r="E169" s="7">
        <f>IF(LOCAUX!E169=0,"",LOCAUX!E169)</f>
        <v>49.14</v>
      </c>
      <c r="F169" s="7">
        <f>IF(LOCAUX!F169=0,"",LOCAUX!F169)</f>
        <v>2.85</v>
      </c>
      <c r="G169" s="7">
        <f>IF(LOCAUX!G169=0,"",LOCAUX!G169)</f>
        <v>140.04900000000001</v>
      </c>
      <c r="H169" s="7">
        <f>IF(LOCAUX!H169=0,"",LOCAUX!H169)</f>
        <v>32</v>
      </c>
      <c r="I169" s="5"/>
      <c r="J169" s="5"/>
      <c r="K169" s="5"/>
      <c r="L169" s="5"/>
      <c r="M169" s="5"/>
      <c r="N169" s="5"/>
      <c r="O169" s="5"/>
      <c r="P169" s="5"/>
      <c r="Q169" s="5">
        <f t="shared" si="5"/>
        <v>0</v>
      </c>
      <c r="R169" s="5"/>
    </row>
    <row r="170" spans="1:18" ht="20.100000000000001" hidden="1" customHeight="1" x14ac:dyDescent="0.25">
      <c r="A170" s="7" t="str">
        <f>IF(LOCAUX!A170=0,"",LOCAUX!A170)</f>
        <v>024</v>
      </c>
      <c r="B170" s="7" t="str">
        <f>IF(LOCAUX!B170=0,"",LOCAUX!B170)</f>
        <v>salle travail de groupe 3</v>
      </c>
      <c r="C170" s="7" t="str">
        <f>IF(LOCAUX!C170=0,"",LOCAUX!C170)</f>
        <v>G</v>
      </c>
      <c r="D170" s="7" t="str">
        <f>IF(LOCAUX!D170=0,"",LOCAUX!D170)</f>
        <v>00 - Niveau 0</v>
      </c>
      <c r="E170" s="7">
        <f>IF(LOCAUX!E170=0,"",LOCAUX!E170)</f>
        <v>27.65</v>
      </c>
      <c r="F170" s="7">
        <f>IF(LOCAUX!F170=0,"",LOCAUX!F170)</f>
        <v>2.85</v>
      </c>
      <c r="G170" s="7">
        <f>IF(LOCAUX!G170=0,"",LOCAUX!G170)</f>
        <v>78.802499999999995</v>
      </c>
      <c r="H170" s="7">
        <f>IF(LOCAUX!H170=0,"",LOCAUX!H170)</f>
        <v>10</v>
      </c>
      <c r="I170" s="5"/>
      <c r="J170" s="5"/>
      <c r="K170" s="5"/>
      <c r="L170" s="5"/>
      <c r="M170" s="5"/>
      <c r="N170" s="5"/>
      <c r="O170" s="5"/>
      <c r="P170" s="5"/>
      <c r="Q170" s="5">
        <f t="shared" si="5"/>
        <v>0</v>
      </c>
      <c r="R170" s="5"/>
    </row>
    <row r="171" spans="1:18" ht="20.100000000000001" hidden="1" customHeight="1" x14ac:dyDescent="0.25">
      <c r="A171" s="7" t="str">
        <f>IF(LOCAUX!A171=0,"",LOCAUX!A171)</f>
        <v>025</v>
      </c>
      <c r="B171" s="7" t="str">
        <f>IF(LOCAUX!B171=0,"",LOCAUX!B171)</f>
        <v>salle travail de groupe 2</v>
      </c>
      <c r="C171" s="7" t="str">
        <f>IF(LOCAUX!C171=0,"",LOCAUX!C171)</f>
        <v>G</v>
      </c>
      <c r="D171" s="7" t="str">
        <f>IF(LOCAUX!D171=0,"",LOCAUX!D171)</f>
        <v>00 - Niveau 0</v>
      </c>
      <c r="E171" s="7">
        <f>IF(LOCAUX!E171=0,"",LOCAUX!E171)</f>
        <v>29.23</v>
      </c>
      <c r="F171" s="7">
        <f>IF(LOCAUX!F171=0,"",LOCAUX!F171)</f>
        <v>2.85</v>
      </c>
      <c r="G171" s="7">
        <f>IF(LOCAUX!G171=0,"",LOCAUX!G171)</f>
        <v>83.305500000000009</v>
      </c>
      <c r="H171" s="7">
        <f>IF(LOCAUX!H171=0,"",LOCAUX!H171)</f>
        <v>20</v>
      </c>
      <c r="I171" s="5"/>
      <c r="J171" s="5"/>
      <c r="K171" s="5"/>
      <c r="L171" s="5"/>
      <c r="M171" s="5"/>
      <c r="N171" s="5"/>
      <c r="O171" s="5"/>
      <c r="P171" s="5"/>
      <c r="Q171" s="5">
        <f t="shared" si="5"/>
        <v>0</v>
      </c>
      <c r="R171" s="5"/>
    </row>
    <row r="172" spans="1:18" ht="20.100000000000001" hidden="1" customHeight="1" x14ac:dyDescent="0.25">
      <c r="A172" s="7" t="str">
        <f>IF(LOCAUX!A172=0,"",LOCAUX!A172)</f>
        <v>026</v>
      </c>
      <c r="B172" s="7" t="str">
        <f>IF(LOCAUX!B172=0,"",LOCAUX!B172)</f>
        <v>salle travail de groupe 1</v>
      </c>
      <c r="C172" s="7" t="str">
        <f>IF(LOCAUX!C172=0,"",LOCAUX!C172)</f>
        <v>G</v>
      </c>
      <c r="D172" s="7" t="str">
        <f>IF(LOCAUX!D172=0,"",LOCAUX!D172)</f>
        <v>00 - Niveau 0</v>
      </c>
      <c r="E172" s="7">
        <f>IF(LOCAUX!E172=0,"",LOCAUX!E172)</f>
        <v>44.65</v>
      </c>
      <c r="F172" s="7">
        <f>IF(LOCAUX!F172=0,"",LOCAUX!F172)</f>
        <v>2.85</v>
      </c>
      <c r="G172" s="7">
        <f>IF(LOCAUX!G172=0,"",LOCAUX!G172)</f>
        <v>127.2525</v>
      </c>
      <c r="H172" s="7">
        <f>IF(LOCAUX!H172=0,"",LOCAUX!H172)</f>
        <v>25</v>
      </c>
      <c r="I172" s="5"/>
      <c r="J172" s="5"/>
      <c r="K172" s="5"/>
      <c r="L172" s="5"/>
      <c r="M172" s="5"/>
      <c r="N172" s="5"/>
      <c r="O172" s="5"/>
      <c r="P172" s="5"/>
      <c r="Q172" s="5">
        <f t="shared" si="5"/>
        <v>0</v>
      </c>
      <c r="R172" s="5"/>
    </row>
    <row r="173" spans="1:18" ht="20.100000000000001" hidden="1" customHeight="1" x14ac:dyDescent="0.25">
      <c r="A173" s="7" t="str">
        <f>IF(LOCAUX!A173=0,"",LOCAUX!A173)</f>
        <v>027</v>
      </c>
      <c r="B173" s="7" t="str">
        <f>IF(LOCAUX!B173=0,"",LOCAUX!B173)</f>
        <v>salle de presse</v>
      </c>
      <c r="C173" s="7" t="str">
        <f>IF(LOCAUX!C173=0,"",LOCAUX!C173)</f>
        <v>G</v>
      </c>
      <c r="D173" s="7" t="str">
        <f>IF(LOCAUX!D173=0,"",LOCAUX!D173)</f>
        <v>00 - Niveau 0</v>
      </c>
      <c r="E173" s="7">
        <f>IF(LOCAUX!E173=0,"",LOCAUX!E173)</f>
        <v>86.82</v>
      </c>
      <c r="F173" s="7">
        <f>IF(LOCAUX!F173=0,"",LOCAUX!F173)</f>
        <v>2.85</v>
      </c>
      <c r="G173" s="7">
        <f>IF(LOCAUX!G173=0,"",LOCAUX!G173)</f>
        <v>247.43699999999998</v>
      </c>
      <c r="H173" s="7">
        <f>IF(LOCAUX!H173=0,"",LOCAUX!H173)</f>
        <v>45</v>
      </c>
      <c r="I173" s="5"/>
      <c r="J173" s="5"/>
      <c r="K173" s="5"/>
      <c r="L173" s="5"/>
      <c r="M173" s="5"/>
      <c r="N173" s="5"/>
      <c r="O173" s="5"/>
      <c r="P173" s="5"/>
      <c r="Q173" s="5">
        <f t="shared" si="5"/>
        <v>0</v>
      </c>
      <c r="R173" s="5"/>
    </row>
    <row r="174" spans="1:18" ht="20.100000000000001" hidden="1" customHeight="1" x14ac:dyDescent="0.25">
      <c r="A174" s="7" t="str">
        <f>IF(LOCAUX!A174=0,"",LOCAUX!A174)</f>
        <v>028</v>
      </c>
      <c r="B174" s="7" t="str">
        <f>IF(LOCAUX!B174=0,"",LOCAUX!B174)</f>
        <v>espace info</v>
      </c>
      <c r="C174" s="7" t="str">
        <f>IF(LOCAUX!C174=0,"",LOCAUX!C174)</f>
        <v>G</v>
      </c>
      <c r="D174" s="7" t="str">
        <f>IF(LOCAUX!D174=0,"",LOCAUX!D174)</f>
        <v>00 - Niveau 0</v>
      </c>
      <c r="E174" s="7">
        <f>IF(LOCAUX!E174=0,"",LOCAUX!E174)</f>
        <v>36.979999999999997</v>
      </c>
      <c r="F174" s="7">
        <f>IF(LOCAUX!F174=0,"",LOCAUX!F174)</f>
        <v>2.85</v>
      </c>
      <c r="G174" s="7">
        <f>IF(LOCAUX!G174=0,"",LOCAUX!G174)</f>
        <v>105.393</v>
      </c>
      <c r="H174" s="7">
        <f>IF(LOCAUX!H174=0,"",LOCAUX!H174)</f>
        <v>13</v>
      </c>
      <c r="I174" s="5"/>
      <c r="J174" s="5"/>
      <c r="K174" s="5"/>
      <c r="L174" s="5"/>
      <c r="M174" s="5"/>
      <c r="N174" s="5"/>
      <c r="O174" s="5"/>
      <c r="P174" s="5"/>
      <c r="Q174" s="5">
        <f t="shared" si="5"/>
        <v>0</v>
      </c>
      <c r="R174" s="5"/>
    </row>
    <row r="175" spans="1:18" ht="20.100000000000001" hidden="1" customHeight="1" x14ac:dyDescent="0.25">
      <c r="A175" s="7" t="str">
        <f>IF(LOCAUX!A175=0,"",LOCAUX!A175)</f>
        <v>029</v>
      </c>
      <c r="B175" s="7" t="str">
        <f>IF(LOCAUX!B175=0,"",LOCAUX!B175)</f>
        <v>salle détente</v>
      </c>
      <c r="C175" s="7" t="str">
        <f>IF(LOCAUX!C175=0,"",LOCAUX!C175)</f>
        <v>G</v>
      </c>
      <c r="D175" s="7" t="str">
        <f>IF(LOCAUX!D175=0,"",LOCAUX!D175)</f>
        <v>00 - Niveau 0</v>
      </c>
      <c r="E175" s="7">
        <f>IF(LOCAUX!E175=0,"",LOCAUX!E175)</f>
        <v>15.06</v>
      </c>
      <c r="F175" s="7">
        <f>IF(LOCAUX!F175=0,"",LOCAUX!F175)</f>
        <v>2.85</v>
      </c>
      <c r="G175" s="7">
        <f>IF(LOCAUX!G175=0,"",LOCAUX!G175)</f>
        <v>42.920999999999999</v>
      </c>
      <c r="H175" s="7">
        <f>IF(LOCAUX!H175=0,"",LOCAUX!H175)</f>
        <v>4</v>
      </c>
      <c r="I175" s="5"/>
      <c r="J175" s="5"/>
      <c r="K175" s="5"/>
      <c r="L175" s="5"/>
      <c r="M175" s="5"/>
      <c r="N175" s="5"/>
      <c r="O175" s="5"/>
      <c r="P175" s="5"/>
      <c r="Q175" s="5">
        <f t="shared" si="5"/>
        <v>0</v>
      </c>
      <c r="R175" s="5"/>
    </row>
    <row r="176" spans="1:18" ht="20.100000000000001" hidden="1" customHeight="1" x14ac:dyDescent="0.25">
      <c r="A176" s="7" t="str">
        <f>IF(LOCAUX!A176=0,"",LOCAUX!A176)</f>
        <v>030</v>
      </c>
      <c r="B176" s="7" t="str">
        <f>IF(LOCAUX!B176=0,"",LOCAUX!B176)</f>
        <v>Bureau documentaliste</v>
      </c>
      <c r="C176" s="7" t="str">
        <f>IF(LOCAUX!C176=0,"",LOCAUX!C176)</f>
        <v>G</v>
      </c>
      <c r="D176" s="7" t="str">
        <f>IF(LOCAUX!D176=0,"",LOCAUX!D176)</f>
        <v>00 - Niveau 0</v>
      </c>
      <c r="E176" s="7">
        <f>IF(LOCAUX!E176=0,"",LOCAUX!E176)</f>
        <v>13.56</v>
      </c>
      <c r="F176" s="7">
        <f>IF(LOCAUX!F176=0,"",LOCAUX!F176)</f>
        <v>2.85</v>
      </c>
      <c r="G176" s="7">
        <f>IF(LOCAUX!G176=0,"",LOCAUX!G176)</f>
        <v>38.646000000000001</v>
      </c>
      <c r="H176" s="7">
        <f>IF(LOCAUX!H176=0,"",LOCAUX!H176)</f>
        <v>1</v>
      </c>
      <c r="I176" s="5"/>
      <c r="J176" s="5"/>
      <c r="K176" s="5"/>
      <c r="L176" s="5"/>
      <c r="M176" s="5"/>
      <c r="N176" s="5"/>
      <c r="O176" s="5"/>
      <c r="P176" s="5"/>
      <c r="Q176" s="5">
        <f t="shared" si="5"/>
        <v>0</v>
      </c>
      <c r="R176" s="5"/>
    </row>
    <row r="177" spans="1:18" ht="20.100000000000001" hidden="1" customHeight="1" x14ac:dyDescent="0.25">
      <c r="A177" s="7" t="str">
        <f>IF(LOCAUX!A177=0,"",LOCAUX!A177)</f>
        <v>031</v>
      </c>
      <c r="B177" s="7" t="str">
        <f>IF(LOCAUX!B177=0,"",LOCAUX!B177)</f>
        <v>Bureau documentaliste</v>
      </c>
      <c r="C177" s="7" t="str">
        <f>IF(LOCAUX!C177=0,"",LOCAUX!C177)</f>
        <v>G</v>
      </c>
      <c r="D177" s="7" t="str">
        <f>IF(LOCAUX!D177=0,"",LOCAUX!D177)</f>
        <v>00 - Niveau 0</v>
      </c>
      <c r="E177" s="7">
        <f>IF(LOCAUX!E177=0,"",LOCAUX!E177)</f>
        <v>14.91</v>
      </c>
      <c r="F177" s="7">
        <f>IF(LOCAUX!F177=0,"",LOCAUX!F177)</f>
        <v>2.85</v>
      </c>
      <c r="G177" s="7">
        <f>IF(LOCAUX!G177=0,"",LOCAUX!G177)</f>
        <v>42.493500000000004</v>
      </c>
      <c r="H177" s="7">
        <f>IF(LOCAUX!H177=0,"",LOCAUX!H177)</f>
        <v>1</v>
      </c>
      <c r="I177" s="5"/>
      <c r="J177" s="5"/>
      <c r="K177" s="5"/>
      <c r="L177" s="5"/>
      <c r="M177" s="5"/>
      <c r="N177" s="5"/>
      <c r="O177" s="5"/>
      <c r="P177" s="5"/>
      <c r="Q177" s="5">
        <f t="shared" si="5"/>
        <v>0</v>
      </c>
      <c r="R177" s="5"/>
    </row>
    <row r="178" spans="1:18" ht="20.100000000000001" hidden="1" customHeight="1" x14ac:dyDescent="0.25">
      <c r="A178" s="7" t="str">
        <f>IF(LOCAUX!A178=0,"",LOCAUX!A178)</f>
        <v>032</v>
      </c>
      <c r="B178" s="7" t="str">
        <f>IF(LOCAUX!B178=0,"",LOCAUX!B178)</f>
        <v>Bureau</v>
      </c>
      <c r="C178" s="7" t="str">
        <f>IF(LOCAUX!C178=0,"",LOCAUX!C178)</f>
        <v>G</v>
      </c>
      <c r="D178" s="7" t="str">
        <f>IF(LOCAUX!D178=0,"",LOCAUX!D178)</f>
        <v>00 - Niveau 0</v>
      </c>
      <c r="E178" s="7">
        <f>IF(LOCAUX!E178=0,"",LOCAUX!E178)</f>
        <v>13.77</v>
      </c>
      <c r="F178" s="7">
        <f>IF(LOCAUX!F178=0,"",LOCAUX!F178)</f>
        <v>2.85</v>
      </c>
      <c r="G178" s="7">
        <f>IF(LOCAUX!G178=0,"",LOCAUX!G178)</f>
        <v>39.244500000000002</v>
      </c>
      <c r="H178" s="7">
        <f>IF(LOCAUX!H178=0,"",LOCAUX!H178)</f>
        <v>1</v>
      </c>
      <c r="I178" s="5"/>
      <c r="J178" s="5"/>
      <c r="K178" s="5"/>
      <c r="L178" s="5"/>
      <c r="M178" s="5"/>
      <c r="N178" s="5"/>
      <c r="O178" s="5"/>
      <c r="P178" s="5"/>
      <c r="Q178" s="5">
        <f t="shared" si="5"/>
        <v>0</v>
      </c>
      <c r="R178" s="5"/>
    </row>
    <row r="179" spans="1:18" ht="20.100000000000001" hidden="1" customHeight="1" x14ac:dyDescent="0.25">
      <c r="A179" s="7" t="str">
        <f>IF(LOCAUX!A179=0,"",LOCAUX!A179)</f>
        <v>033</v>
      </c>
      <c r="B179" s="7" t="str">
        <f>IF(LOCAUX!B179=0,"",LOCAUX!B179)</f>
        <v>Bureau documentaliste</v>
      </c>
      <c r="C179" s="7" t="str">
        <f>IF(LOCAUX!C179=0,"",LOCAUX!C179)</f>
        <v>G</v>
      </c>
      <c r="D179" s="7" t="str">
        <f>IF(LOCAUX!D179=0,"",LOCAUX!D179)</f>
        <v>00 - Niveau 0</v>
      </c>
      <c r="E179" s="7">
        <f>IF(LOCAUX!E179=0,"",LOCAUX!E179)</f>
        <v>19.649999999999999</v>
      </c>
      <c r="F179" s="7">
        <f>IF(LOCAUX!F179=0,"",LOCAUX!F179)</f>
        <v>2.85</v>
      </c>
      <c r="G179" s="7">
        <f>IF(LOCAUX!G179=0,"",LOCAUX!G179)</f>
        <v>56.002499999999998</v>
      </c>
      <c r="H179" s="7">
        <f>IF(LOCAUX!H179=0,"",LOCAUX!H179)</f>
        <v>2</v>
      </c>
      <c r="I179" s="5"/>
      <c r="J179" s="5"/>
      <c r="K179" s="5"/>
      <c r="L179" s="5"/>
      <c r="M179" s="5"/>
      <c r="N179" s="5"/>
      <c r="O179" s="5"/>
      <c r="P179" s="5"/>
      <c r="Q179" s="5">
        <f t="shared" si="5"/>
        <v>0</v>
      </c>
      <c r="R179" s="5"/>
    </row>
    <row r="180" spans="1:18" ht="20.100000000000001" hidden="1" customHeight="1" x14ac:dyDescent="0.25">
      <c r="A180" s="7" t="str">
        <f>IF(LOCAUX!A180=0,"",LOCAUX!A180)</f>
        <v>034</v>
      </c>
      <c r="B180" s="7" t="str">
        <f>IF(LOCAUX!B180=0,"",LOCAUX!B180)</f>
        <v>WC femme</v>
      </c>
      <c r="C180" s="7" t="str">
        <f>IF(LOCAUX!C180=0,"",LOCAUX!C180)</f>
        <v>G</v>
      </c>
      <c r="D180" s="7" t="str">
        <f>IF(LOCAUX!D180=0,"",LOCAUX!D180)</f>
        <v>00 - Niveau 0</v>
      </c>
      <c r="E180" s="7">
        <f>IF(LOCAUX!E180=0,"",LOCAUX!E180)</f>
        <v>1.34</v>
      </c>
      <c r="F180" s="7">
        <f>IF(LOCAUX!F180=0,"",LOCAUX!F180)</f>
        <v>2.85</v>
      </c>
      <c r="G180" s="7">
        <f>IF(LOCAUX!G180=0,"",LOCAUX!G180)</f>
        <v>3.8190000000000004</v>
      </c>
      <c r="H180" s="7">
        <f>IF(LOCAUX!H180=0,"",LOCAUX!H180)</f>
        <v>1</v>
      </c>
      <c r="I180" s="5"/>
      <c r="J180" s="5"/>
      <c r="K180" s="5"/>
      <c r="L180" s="5"/>
      <c r="M180" s="5"/>
      <c r="N180" s="5"/>
      <c r="O180" s="5"/>
      <c r="P180" s="5"/>
      <c r="Q180" s="5">
        <f t="shared" si="5"/>
        <v>0</v>
      </c>
      <c r="R180" s="5"/>
    </row>
    <row r="181" spans="1:18" ht="20.100000000000001" hidden="1" customHeight="1" x14ac:dyDescent="0.25">
      <c r="A181" s="7" t="str">
        <f>IF(LOCAUX!A181=0,"",LOCAUX!A181)</f>
        <v>035</v>
      </c>
      <c r="B181" s="7" t="str">
        <f>IF(LOCAUX!B181=0,"",LOCAUX!B181)</f>
        <v>WC homme</v>
      </c>
      <c r="C181" s="7" t="str">
        <f>IF(LOCAUX!C181=0,"",LOCAUX!C181)</f>
        <v>G</v>
      </c>
      <c r="D181" s="7" t="str">
        <f>IF(LOCAUX!D181=0,"",LOCAUX!D181)</f>
        <v>00 - Niveau 0</v>
      </c>
      <c r="E181" s="7">
        <f>IF(LOCAUX!E181=0,"",LOCAUX!E181)</f>
        <v>1.47</v>
      </c>
      <c r="F181" s="7">
        <f>IF(LOCAUX!F181=0,"",LOCAUX!F181)</f>
        <v>2.85</v>
      </c>
      <c r="G181" s="7">
        <f>IF(LOCAUX!G181=0,"",LOCAUX!G181)</f>
        <v>4.1894999999999998</v>
      </c>
      <c r="H181" s="7">
        <f>IF(LOCAUX!H181=0,"",LOCAUX!H181)</f>
        <v>1</v>
      </c>
      <c r="I181" s="5"/>
      <c r="J181" s="5"/>
      <c r="K181" s="5"/>
      <c r="L181" s="5"/>
      <c r="M181" s="5"/>
      <c r="N181" s="5"/>
      <c r="O181" s="5"/>
      <c r="P181" s="5"/>
      <c r="Q181" s="5">
        <f t="shared" si="5"/>
        <v>0</v>
      </c>
      <c r="R181" s="5"/>
    </row>
    <row r="182" spans="1:18" ht="20.100000000000001" hidden="1" customHeight="1" x14ac:dyDescent="0.25">
      <c r="A182" s="7" t="str">
        <f>IF(LOCAUX!A182=0,"",LOCAUX!A182)</f>
        <v>036</v>
      </c>
      <c r="B182" s="7" t="str">
        <f>IF(LOCAUX!B182=0,"",LOCAUX!B182)</f>
        <v>WC (lavabos)</v>
      </c>
      <c r="C182" s="7" t="str">
        <f>IF(LOCAUX!C182=0,"",LOCAUX!C182)</f>
        <v>G</v>
      </c>
      <c r="D182" s="7" t="str">
        <f>IF(LOCAUX!D182=0,"",LOCAUX!D182)</f>
        <v>00 - Niveau 0</v>
      </c>
      <c r="E182" s="7">
        <f>IF(LOCAUX!E182=0,"",LOCAUX!E182)</f>
        <v>6.48</v>
      </c>
      <c r="F182" s="7">
        <f>IF(LOCAUX!F182=0,"",LOCAUX!F182)</f>
        <v>2.85</v>
      </c>
      <c r="G182" s="7">
        <f>IF(LOCAUX!G182=0,"",LOCAUX!G182)</f>
        <v>18.468000000000004</v>
      </c>
      <c r="H182" s="7">
        <f>IF(LOCAUX!H182=0,"",LOCAUX!H182)</f>
        <v>1</v>
      </c>
      <c r="I182" s="5"/>
      <c r="J182" s="5"/>
      <c r="K182" s="5"/>
      <c r="L182" s="5"/>
      <c r="M182" s="5"/>
      <c r="N182" s="5"/>
      <c r="O182" s="5"/>
      <c r="P182" s="5"/>
      <c r="Q182" s="5">
        <f t="shared" si="5"/>
        <v>0</v>
      </c>
      <c r="R182" s="5"/>
    </row>
    <row r="183" spans="1:18" ht="20.100000000000001" hidden="1" customHeight="1" x14ac:dyDescent="0.25">
      <c r="A183" s="7" t="str">
        <f>IF(LOCAUX!A183=0,"",LOCAUX!A183)</f>
        <v>037</v>
      </c>
      <c r="B183" s="7" t="str">
        <f>IF(LOCAUX!B183=0,"",LOCAUX!B183)</f>
        <v>Armoire électrique</v>
      </c>
      <c r="C183" s="7" t="str">
        <f>IF(LOCAUX!C183=0,"",LOCAUX!C183)</f>
        <v>G</v>
      </c>
      <c r="D183" s="7" t="str">
        <f>IF(LOCAUX!D183=0,"",LOCAUX!D183)</f>
        <v>00 - Niveau 0</v>
      </c>
      <c r="E183" s="7" t="str">
        <f>IF(LOCAUX!E183=0,"",LOCAUX!E183)</f>
        <v/>
      </c>
      <c r="F183" s="7">
        <f>IF(LOCAUX!F183=0,"",LOCAUX!F183)</f>
        <v>2.85</v>
      </c>
      <c r="G183" s="7" t="str">
        <f>IF(LOCAUX!G183=0,"",LOCAUX!G183)</f>
        <v/>
      </c>
      <c r="H183" s="7" t="str">
        <f>IF(LOCAUX!H183=0,"",LOCAUX!H183)</f>
        <v>-</v>
      </c>
      <c r="I183" s="5"/>
      <c r="J183" s="5"/>
      <c r="K183" s="5"/>
      <c r="L183" s="5"/>
      <c r="M183" s="5"/>
      <c r="N183" s="5"/>
      <c r="O183" s="5"/>
      <c r="P183" s="5"/>
      <c r="Q183" s="5">
        <f t="shared" si="5"/>
        <v>0</v>
      </c>
      <c r="R183" s="5"/>
    </row>
    <row r="184" spans="1:18" ht="20.100000000000001" hidden="1" customHeight="1" x14ac:dyDescent="0.25">
      <c r="A184" s="7" t="str">
        <f>IF(LOCAUX!A184=0,"",LOCAUX!A184)</f>
        <v>040</v>
      </c>
      <c r="B184" s="7" t="str">
        <f>IF(LOCAUX!B184=0,"",LOCAUX!B184)</f>
        <v>Bibliothèque</v>
      </c>
      <c r="C184" s="7" t="str">
        <f>IF(LOCAUX!C184=0,"",LOCAUX!C184)</f>
        <v>G</v>
      </c>
      <c r="D184" s="7" t="str">
        <f>IF(LOCAUX!D184=0,"",LOCAUX!D184)</f>
        <v>00 - Niveau 0</v>
      </c>
      <c r="E184" s="7">
        <f>IF(LOCAUX!E184=0,"",LOCAUX!E184)</f>
        <v>75.989999999999995</v>
      </c>
      <c r="F184" s="7">
        <f>IF(LOCAUX!F184=0,"",LOCAUX!F184)</f>
        <v>2.85</v>
      </c>
      <c r="G184" s="7">
        <f>IF(LOCAUX!G184=0,"",LOCAUX!G184)</f>
        <v>216.57149999999999</v>
      </c>
      <c r="H184" s="7">
        <f>IF(LOCAUX!H184=0,"",LOCAUX!H184)</f>
        <v>7.5989999999999993</v>
      </c>
      <c r="I184" s="5"/>
      <c r="J184" s="5"/>
      <c r="K184" s="5"/>
      <c r="L184" s="5"/>
      <c r="M184" s="5"/>
      <c r="N184" s="5"/>
      <c r="O184" s="5"/>
      <c r="P184" s="5"/>
      <c r="Q184" s="5">
        <f t="shared" si="5"/>
        <v>0</v>
      </c>
      <c r="R184" s="5"/>
    </row>
    <row r="185" spans="1:18" ht="20.100000000000001" hidden="1" customHeight="1" x14ac:dyDescent="0.25">
      <c r="A185" s="7" t="str">
        <f>IF(LOCAUX!A185=0,"",LOCAUX!A185)</f>
        <v>041</v>
      </c>
      <c r="B185" s="7" t="str">
        <f>IF(LOCAUX!B185=0,"",LOCAUX!B185)</f>
        <v>Tisanerie</v>
      </c>
      <c r="C185" s="7" t="str">
        <f>IF(LOCAUX!C185=0,"",LOCAUX!C185)</f>
        <v>G</v>
      </c>
      <c r="D185" s="7" t="str">
        <f>IF(LOCAUX!D185=0,"",LOCAUX!D185)</f>
        <v>00 - Niveau 0</v>
      </c>
      <c r="E185" s="7">
        <f>IF(LOCAUX!E185=0,"",LOCAUX!E185)</f>
        <v>11.04</v>
      </c>
      <c r="F185" s="7">
        <f>IF(LOCAUX!F185=0,"",LOCAUX!F185)</f>
        <v>2.85</v>
      </c>
      <c r="G185" s="7">
        <f>IF(LOCAUX!G185=0,"",LOCAUX!G185)</f>
        <v>31.463999999999999</v>
      </c>
      <c r="H185" s="7">
        <f>IF(LOCAUX!H185=0,"",LOCAUX!H185)</f>
        <v>4</v>
      </c>
      <c r="I185" s="5"/>
      <c r="J185" s="5"/>
      <c r="K185" s="5"/>
      <c r="L185" s="5"/>
      <c r="M185" s="5"/>
      <c r="N185" s="5"/>
      <c r="O185" s="5"/>
      <c r="P185" s="5"/>
      <c r="Q185" s="5">
        <f t="shared" si="5"/>
        <v>0</v>
      </c>
      <c r="R185" s="5"/>
    </row>
    <row r="186" spans="1:18" ht="20.100000000000001" hidden="1" customHeight="1" x14ac:dyDescent="0.25">
      <c r="A186" s="7" t="str">
        <f>IF(LOCAUX!A186=0,"",LOCAUX!A186)</f>
        <v>043</v>
      </c>
      <c r="B186" s="7" t="str">
        <f>IF(LOCAUX!B186=0,"",LOCAUX!B186)</f>
        <v>Retour livres</v>
      </c>
      <c r="C186" s="7" t="str">
        <f>IF(LOCAUX!C186=0,"",LOCAUX!C186)</f>
        <v>G</v>
      </c>
      <c r="D186" s="7" t="str">
        <f>IF(LOCAUX!D186=0,"",LOCAUX!D186)</f>
        <v>00 - Niveau 0</v>
      </c>
      <c r="E186" s="7">
        <f>IF(LOCAUX!E186=0,"",LOCAUX!E186)</f>
        <v>9.61</v>
      </c>
      <c r="F186" s="7">
        <f>IF(LOCAUX!F186=0,"",LOCAUX!F186)</f>
        <v>2.85</v>
      </c>
      <c r="G186" s="7">
        <f>IF(LOCAUX!G186=0,"",LOCAUX!G186)</f>
        <v>27.388500000000001</v>
      </c>
      <c r="H186" s="7" t="str">
        <f>IF(LOCAUX!H186=0,"",LOCAUX!H186)</f>
        <v>-</v>
      </c>
      <c r="I186" s="5"/>
      <c r="J186" s="5"/>
      <c r="K186" s="5"/>
      <c r="L186" s="5"/>
      <c r="M186" s="5"/>
      <c r="N186" s="5"/>
      <c r="O186" s="5"/>
      <c r="P186" s="5"/>
      <c r="Q186" s="5">
        <f t="shared" si="5"/>
        <v>0</v>
      </c>
      <c r="R186" s="5"/>
    </row>
    <row r="187" spans="1:18" ht="20.100000000000001" hidden="1" customHeight="1" x14ac:dyDescent="0.25">
      <c r="A187" s="7">
        <f>IF(LOCAUX!A187=0,"",LOCAUX!A187)</f>
        <v>101</v>
      </c>
      <c r="B187" s="7" t="str">
        <f>IF(LOCAUX!B187=0,"",LOCAUX!B187)</f>
        <v>Dégagement</v>
      </c>
      <c r="C187" s="7" t="str">
        <f>IF(LOCAUX!C187=0,"",LOCAUX!C187)</f>
        <v>G</v>
      </c>
      <c r="D187" s="7" t="str">
        <f>IF(LOCAUX!D187=0,"",LOCAUX!D187)</f>
        <v>01 - Niveau 1</v>
      </c>
      <c r="E187" s="7">
        <f>IF(LOCAUX!E187=0,"",LOCAUX!E187)</f>
        <v>142.80000000000001</v>
      </c>
      <c r="F187" s="7">
        <f>IF(LOCAUX!F187=0,"",LOCAUX!F187)</f>
        <v>2.5499999999999998</v>
      </c>
      <c r="G187" s="7">
        <f>IF(LOCAUX!G187=0,"",LOCAUX!G187)</f>
        <v>364.14</v>
      </c>
      <c r="H187" s="7" t="str">
        <f>IF(LOCAUX!H187=0,"",LOCAUX!H187)</f>
        <v/>
      </c>
      <c r="I187" s="5"/>
      <c r="J187" s="5"/>
      <c r="K187" s="5"/>
      <c r="L187" s="5"/>
      <c r="M187" s="5"/>
      <c r="N187" s="5"/>
      <c r="O187" s="5"/>
      <c r="P187" s="5"/>
      <c r="Q187" s="5">
        <f t="shared" si="5"/>
        <v>0</v>
      </c>
      <c r="R187" s="5"/>
    </row>
    <row r="188" spans="1:18" ht="20.100000000000001" hidden="1" customHeight="1" x14ac:dyDescent="0.25">
      <c r="A188" s="7" t="str">
        <f>IF(LOCAUX!A188=0,"",LOCAUX!A188)</f>
        <v>102</v>
      </c>
      <c r="B188" s="7" t="str">
        <f>IF(LOCAUX!B188=0,"",LOCAUX!B188)</f>
        <v xml:space="preserve">rangement régie </v>
      </c>
      <c r="C188" s="7" t="str">
        <f>IF(LOCAUX!C188=0,"",LOCAUX!C188)</f>
        <v>G</v>
      </c>
      <c r="D188" s="7" t="str">
        <f>IF(LOCAUX!D188=0,"",LOCAUX!D188)</f>
        <v>01 - Niveau 1</v>
      </c>
      <c r="E188" s="7">
        <f>IF(LOCAUX!E188=0,"",LOCAUX!E188)</f>
        <v>5.78</v>
      </c>
      <c r="F188" s="7">
        <f>IF(LOCAUX!F188=0,"",LOCAUX!F188)</f>
        <v>2.85</v>
      </c>
      <c r="G188" s="7">
        <f>IF(LOCAUX!G188=0,"",LOCAUX!G188)</f>
        <v>16.473000000000003</v>
      </c>
      <c r="H188" s="7" t="str">
        <f>IF(LOCAUX!H188=0,"",LOCAUX!H188)</f>
        <v>-</v>
      </c>
      <c r="I188" s="5"/>
      <c r="J188" s="5"/>
      <c r="K188" s="5"/>
      <c r="L188" s="5"/>
      <c r="M188" s="5"/>
      <c r="N188" s="5"/>
      <c r="O188" s="5"/>
      <c r="P188" s="5"/>
      <c r="Q188" s="5">
        <f t="shared" si="5"/>
        <v>0</v>
      </c>
      <c r="R188" s="5"/>
    </row>
    <row r="189" spans="1:18" ht="20.100000000000001" hidden="1" customHeight="1" x14ac:dyDescent="0.25">
      <c r="A189" s="7" t="str">
        <f>IF(LOCAUX!A189=0,"",LOCAUX!A189)</f>
        <v>103</v>
      </c>
      <c r="B189" s="7" t="str">
        <f>IF(LOCAUX!B189=0,"",LOCAUX!B189)</f>
        <v>régie amphi B &amp; C</v>
      </c>
      <c r="C189" s="7" t="str">
        <f>IF(LOCAUX!C189=0,"",LOCAUX!C189)</f>
        <v>G</v>
      </c>
      <c r="D189" s="7" t="str">
        <f>IF(LOCAUX!D189=0,"",LOCAUX!D189)</f>
        <v>01 - Niveau 1</v>
      </c>
      <c r="E189" s="7">
        <f>IF(LOCAUX!E189=0,"",LOCAUX!E189)</f>
        <v>18.55</v>
      </c>
      <c r="F189" s="7">
        <f>IF(LOCAUX!F189=0,"",LOCAUX!F189)</f>
        <v>2.85</v>
      </c>
      <c r="G189" s="7">
        <f>IF(LOCAUX!G189=0,"",LOCAUX!G189)</f>
        <v>52.867500000000007</v>
      </c>
      <c r="H189" s="7">
        <f>IF(LOCAUX!H189=0,"",LOCAUX!H189)</f>
        <v>1</v>
      </c>
      <c r="I189" s="5"/>
      <c r="J189" s="5"/>
      <c r="K189" s="5"/>
      <c r="L189" s="5"/>
      <c r="M189" s="5"/>
      <c r="N189" s="5"/>
      <c r="O189" s="5"/>
      <c r="P189" s="5"/>
      <c r="Q189" s="5">
        <f t="shared" si="5"/>
        <v>0</v>
      </c>
      <c r="R189" s="5"/>
    </row>
    <row r="190" spans="1:18" ht="20.100000000000001" hidden="1" customHeight="1" x14ac:dyDescent="0.25">
      <c r="A190" s="7" t="str">
        <f>IF(LOCAUX!A190=0,"",LOCAUX!A190)</f>
        <v>104</v>
      </c>
      <c r="B190" s="7" t="str">
        <f>IF(LOCAUX!B190=0,"",LOCAUX!B190)</f>
        <v>WC (lavabos)</v>
      </c>
      <c r="C190" s="7" t="str">
        <f>IF(LOCAUX!C190=0,"",LOCAUX!C190)</f>
        <v>G</v>
      </c>
      <c r="D190" s="7" t="str">
        <f>IF(LOCAUX!D190=0,"",LOCAUX!D190)</f>
        <v>01 - Niveau 1</v>
      </c>
      <c r="E190" s="7">
        <f>IF(LOCAUX!E190=0,"",LOCAUX!E190)</f>
        <v>27.27</v>
      </c>
      <c r="F190" s="7">
        <f>IF(LOCAUX!F190=0,"",LOCAUX!F190)</f>
        <v>2.85</v>
      </c>
      <c r="G190" s="7">
        <f>IF(LOCAUX!G190=0,"",LOCAUX!G190)</f>
        <v>77.719499999999996</v>
      </c>
      <c r="H190" s="7">
        <f>IF(LOCAUX!H190=0,"",LOCAUX!H190)</f>
        <v>3</v>
      </c>
      <c r="I190" s="5"/>
      <c r="J190" s="5"/>
      <c r="K190" s="5"/>
      <c r="L190" s="5"/>
      <c r="M190" s="5"/>
      <c r="N190" s="5"/>
      <c r="O190" s="5"/>
      <c r="P190" s="5"/>
      <c r="Q190" s="5">
        <f t="shared" si="5"/>
        <v>0</v>
      </c>
      <c r="R190" s="5"/>
    </row>
    <row r="191" spans="1:18" ht="20.100000000000001" hidden="1" customHeight="1" x14ac:dyDescent="0.25">
      <c r="A191" s="7" t="str">
        <f>IF(LOCAUX!A191=0,"",LOCAUX!A191)</f>
        <v>105</v>
      </c>
      <c r="B191" s="7" t="str">
        <f>IF(LOCAUX!B191=0,"",LOCAUX!B191)</f>
        <v xml:space="preserve">urinoirs </v>
      </c>
      <c r="C191" s="7" t="str">
        <f>IF(LOCAUX!C191=0,"",LOCAUX!C191)</f>
        <v>G</v>
      </c>
      <c r="D191" s="7" t="str">
        <f>IF(LOCAUX!D191=0,"",LOCAUX!D191)</f>
        <v>01 - Niveau 1</v>
      </c>
      <c r="E191" s="7" t="str">
        <f>IF(LOCAUX!E191=0,"",LOCAUX!E191)</f>
        <v/>
      </c>
      <c r="F191" s="7">
        <f>IF(LOCAUX!F191=0,"",LOCAUX!F191)</f>
        <v>2.85</v>
      </c>
      <c r="G191" s="7" t="str">
        <f>IF(LOCAUX!G191=0,"",LOCAUX!G191)</f>
        <v/>
      </c>
      <c r="H191" s="7">
        <f>IF(LOCAUX!H191=0,"",LOCAUX!H191)</f>
        <v>4</v>
      </c>
      <c r="I191" s="5"/>
      <c r="J191" s="5"/>
      <c r="K191" s="5"/>
      <c r="L191" s="5"/>
      <c r="M191" s="5"/>
      <c r="N191" s="5"/>
      <c r="O191" s="5"/>
      <c r="P191" s="5"/>
      <c r="Q191" s="5">
        <f t="shared" si="5"/>
        <v>0</v>
      </c>
      <c r="R191" s="5"/>
    </row>
    <row r="192" spans="1:18" ht="20.100000000000001" hidden="1" customHeight="1" x14ac:dyDescent="0.25">
      <c r="A192" s="7" t="str">
        <f>IF(LOCAUX!A192=0,"",LOCAUX!A192)</f>
        <v>106</v>
      </c>
      <c r="B192" s="7" t="str">
        <f>IF(LOCAUX!B192=0,"",LOCAUX!B192)</f>
        <v>WC handicapé</v>
      </c>
      <c r="C192" s="7" t="str">
        <f>IF(LOCAUX!C192=0,"",LOCAUX!C192)</f>
        <v>G</v>
      </c>
      <c r="D192" s="7" t="str">
        <f>IF(LOCAUX!D192=0,"",LOCAUX!D192)</f>
        <v>01 - Niveau 1</v>
      </c>
      <c r="E192" s="7" t="str">
        <f>IF(LOCAUX!E192=0,"",LOCAUX!E192)</f>
        <v/>
      </c>
      <c r="F192" s="7">
        <f>IF(LOCAUX!F192=0,"",LOCAUX!F192)</f>
        <v>2.85</v>
      </c>
      <c r="G192" s="7" t="str">
        <f>IF(LOCAUX!G192=0,"",LOCAUX!G192)</f>
        <v/>
      </c>
      <c r="H192" s="7">
        <f>IF(LOCAUX!H192=0,"",LOCAUX!H192)</f>
        <v>2</v>
      </c>
      <c r="I192" s="5"/>
      <c r="J192" s="5"/>
      <c r="K192" s="5"/>
      <c r="L192" s="5"/>
      <c r="M192" s="5"/>
      <c r="N192" s="5"/>
      <c r="O192" s="5"/>
      <c r="P192" s="5"/>
      <c r="Q192" s="5">
        <f t="shared" si="5"/>
        <v>0</v>
      </c>
      <c r="R192" s="5"/>
    </row>
    <row r="193" spans="1:18" ht="20.100000000000001" hidden="1" customHeight="1" x14ac:dyDescent="0.25">
      <c r="A193" s="7" t="str">
        <f>IF(LOCAUX!A193=0,"",LOCAUX!A193)</f>
        <v>107</v>
      </c>
      <c r="B193" s="7" t="str">
        <f>IF(LOCAUX!B193=0,"",LOCAUX!B193)</f>
        <v>WC femme</v>
      </c>
      <c r="C193" s="7" t="str">
        <f>IF(LOCAUX!C193=0,"",LOCAUX!C193)</f>
        <v>G</v>
      </c>
      <c r="D193" s="7" t="str">
        <f>IF(LOCAUX!D193=0,"",LOCAUX!D193)</f>
        <v>01 - Niveau 1</v>
      </c>
      <c r="E193" s="7" t="str">
        <f>IF(LOCAUX!E193=0,"",LOCAUX!E193)</f>
        <v/>
      </c>
      <c r="F193" s="7">
        <f>IF(LOCAUX!F193=0,"",LOCAUX!F193)</f>
        <v>2.85</v>
      </c>
      <c r="G193" s="7" t="str">
        <f>IF(LOCAUX!G193=0,"",LOCAUX!G193)</f>
        <v/>
      </c>
      <c r="H193" s="7">
        <f>IF(LOCAUX!H193=0,"",LOCAUX!H193)</f>
        <v>1</v>
      </c>
      <c r="I193" s="5"/>
      <c r="J193" s="5"/>
      <c r="K193" s="5"/>
      <c r="L193" s="5"/>
      <c r="M193" s="5"/>
      <c r="N193" s="5"/>
      <c r="O193" s="5"/>
      <c r="P193" s="5"/>
      <c r="Q193" s="5">
        <f t="shared" si="5"/>
        <v>0</v>
      </c>
      <c r="R193" s="5"/>
    </row>
    <row r="194" spans="1:18" ht="20.100000000000001" hidden="1" customHeight="1" x14ac:dyDescent="0.25">
      <c r="A194" s="7" t="str">
        <f>IF(LOCAUX!A194=0,"",LOCAUX!A194)</f>
        <v>108</v>
      </c>
      <c r="B194" s="7" t="str">
        <f>IF(LOCAUX!B194=0,"",LOCAUX!B194)</f>
        <v>WC femme</v>
      </c>
      <c r="C194" s="7" t="str">
        <f>IF(LOCAUX!C194=0,"",LOCAUX!C194)</f>
        <v>G</v>
      </c>
      <c r="D194" s="7" t="str">
        <f>IF(LOCAUX!D194=0,"",LOCAUX!D194)</f>
        <v>01 - Niveau 1</v>
      </c>
      <c r="E194" s="7" t="str">
        <f>IF(LOCAUX!E194=0,"",LOCAUX!E194)</f>
        <v/>
      </c>
      <c r="F194" s="7">
        <f>IF(LOCAUX!F194=0,"",LOCAUX!F194)</f>
        <v>2.85</v>
      </c>
      <c r="G194" s="7" t="str">
        <f>IF(LOCAUX!G194=0,"",LOCAUX!G194)</f>
        <v/>
      </c>
      <c r="H194" s="7">
        <f>IF(LOCAUX!H194=0,"",LOCAUX!H194)</f>
        <v>1</v>
      </c>
      <c r="I194" s="5"/>
      <c r="J194" s="5"/>
      <c r="K194" s="5"/>
      <c r="L194" s="5"/>
      <c r="M194" s="5"/>
      <c r="N194" s="5"/>
      <c r="O194" s="5"/>
      <c r="P194" s="5"/>
      <c r="Q194" s="5">
        <f t="shared" si="5"/>
        <v>0</v>
      </c>
      <c r="R194" s="5"/>
    </row>
    <row r="195" spans="1:18" ht="20.100000000000001" hidden="1" customHeight="1" x14ac:dyDescent="0.25">
      <c r="A195" s="7" t="str">
        <f>IF(LOCAUX!A195=0,"",LOCAUX!A195)</f>
        <v>109</v>
      </c>
      <c r="B195" s="7" t="str">
        <f>IF(LOCAUX!B195=0,"",LOCAUX!B195)</f>
        <v>WC homme</v>
      </c>
      <c r="C195" s="7" t="str">
        <f>IF(LOCAUX!C195=0,"",LOCAUX!C195)</f>
        <v>G</v>
      </c>
      <c r="D195" s="7" t="str">
        <f>IF(LOCAUX!D195=0,"",LOCAUX!D195)</f>
        <v>01 - Niveau 1</v>
      </c>
      <c r="E195" s="7" t="str">
        <f>IF(LOCAUX!E195=0,"",LOCAUX!E195)</f>
        <v/>
      </c>
      <c r="F195" s="7">
        <f>IF(LOCAUX!F195=0,"",LOCAUX!F195)</f>
        <v>2.85</v>
      </c>
      <c r="G195" s="7" t="str">
        <f>IF(LOCAUX!G195=0,"",LOCAUX!G195)</f>
        <v/>
      </c>
      <c r="H195" s="7">
        <f>IF(LOCAUX!H195=0,"",LOCAUX!H195)</f>
        <v>1</v>
      </c>
      <c r="I195" s="5"/>
      <c r="J195" s="5"/>
      <c r="K195" s="5"/>
      <c r="L195" s="5"/>
      <c r="M195" s="5"/>
      <c r="N195" s="5"/>
      <c r="O195" s="5"/>
      <c r="P195" s="5"/>
      <c r="Q195" s="5">
        <f t="shared" si="5"/>
        <v>0</v>
      </c>
      <c r="R195" s="5"/>
    </row>
    <row r="196" spans="1:18" ht="20.100000000000001" hidden="1" customHeight="1" x14ac:dyDescent="0.25">
      <c r="A196" s="7" t="str">
        <f>IF(LOCAUX!A196=0,"",LOCAUX!A196)</f>
        <v>110</v>
      </c>
      <c r="B196" s="7" t="str">
        <f>IF(LOCAUX!B196=0,"",LOCAUX!B196)</f>
        <v>local archives GEA</v>
      </c>
      <c r="C196" s="7" t="str">
        <f>IF(LOCAUX!C196=0,"",LOCAUX!C196)</f>
        <v>G</v>
      </c>
      <c r="D196" s="7" t="str">
        <f>IF(LOCAUX!D196=0,"",LOCAUX!D196)</f>
        <v>01 - Niveau 1</v>
      </c>
      <c r="E196" s="7">
        <f>IF(LOCAUX!E196=0,"",LOCAUX!E196)</f>
        <v>23.27</v>
      </c>
      <c r="F196" s="7">
        <f>IF(LOCAUX!F196=0,"",LOCAUX!F196)</f>
        <v>2.85</v>
      </c>
      <c r="G196" s="7">
        <f>IF(LOCAUX!G196=0,"",LOCAUX!G196)</f>
        <v>66.319500000000005</v>
      </c>
      <c r="H196" s="7" t="str">
        <f>IF(LOCAUX!H196=0,"",LOCAUX!H196)</f>
        <v>-</v>
      </c>
      <c r="I196" s="5"/>
      <c r="J196" s="5"/>
      <c r="K196" s="5"/>
      <c r="L196" s="5"/>
      <c r="M196" s="5"/>
      <c r="N196" s="5"/>
      <c r="O196" s="5"/>
      <c r="P196" s="5"/>
      <c r="Q196" s="5">
        <f t="shared" si="5"/>
        <v>0</v>
      </c>
      <c r="R196" s="5"/>
    </row>
    <row r="197" spans="1:18" ht="20.100000000000001" hidden="1" customHeight="1" x14ac:dyDescent="0.25">
      <c r="A197" s="7" t="str">
        <f>IF(LOCAUX!A197=0,"",LOCAUX!A197)</f>
        <v>112</v>
      </c>
      <c r="B197" s="7" t="str">
        <f>IF(LOCAUX!B197=0,"",LOCAUX!B197)</f>
        <v>Armoire électrique</v>
      </c>
      <c r="C197" s="7" t="str">
        <f>IF(LOCAUX!C197=0,"",LOCAUX!C197)</f>
        <v>G</v>
      </c>
      <c r="D197" s="7" t="str">
        <f>IF(LOCAUX!D197=0,"",LOCAUX!D197)</f>
        <v>01 - Niveau 1</v>
      </c>
      <c r="E197" s="7" t="str">
        <f>IF(LOCAUX!E197=0,"",LOCAUX!E197)</f>
        <v/>
      </c>
      <c r="F197" s="7">
        <f>IF(LOCAUX!F197=0,"",LOCAUX!F197)</f>
        <v>2.85</v>
      </c>
      <c r="G197" s="7" t="str">
        <f>IF(LOCAUX!G197=0,"",LOCAUX!G197)</f>
        <v/>
      </c>
      <c r="H197" s="7" t="str">
        <f>IF(LOCAUX!H197=0,"",LOCAUX!H197)</f>
        <v>-</v>
      </c>
      <c r="I197" s="5"/>
      <c r="J197" s="5"/>
      <c r="K197" s="5"/>
      <c r="L197" s="5"/>
      <c r="M197" s="5"/>
      <c r="N197" s="5"/>
      <c r="O197" s="5"/>
      <c r="P197" s="5"/>
      <c r="Q197" s="5">
        <f t="shared" si="5"/>
        <v>0</v>
      </c>
      <c r="R197" s="5"/>
    </row>
    <row r="198" spans="1:18" ht="20.100000000000001" hidden="1" customHeight="1" x14ac:dyDescent="0.25">
      <c r="A198" s="7">
        <f>IF(LOCAUX!A198=0,"",LOCAUX!A198)</f>
        <v>113</v>
      </c>
      <c r="B198" s="7" t="str">
        <f>IF(LOCAUX!B198=0,"",LOCAUX!B198)</f>
        <v>salle de cours G113</v>
      </c>
      <c r="C198" s="7" t="str">
        <f>IF(LOCAUX!C198=0,"",LOCAUX!C198)</f>
        <v>G</v>
      </c>
      <c r="D198" s="7" t="str">
        <f>IF(LOCAUX!D198=0,"",LOCAUX!D198)</f>
        <v>01 - Niveau 1</v>
      </c>
      <c r="E198" s="7">
        <f>IF(LOCAUX!E198=0,"",LOCAUX!E198)</f>
        <v>53.23</v>
      </c>
      <c r="F198" s="7">
        <f>IF(LOCAUX!F198=0,"",LOCAUX!F198)</f>
        <v>2.85</v>
      </c>
      <c r="G198" s="7">
        <f>IF(LOCAUX!G198=0,"",LOCAUX!G198)</f>
        <v>151.7055</v>
      </c>
      <c r="H198" s="7">
        <f>IF(LOCAUX!H198=0,"",LOCAUX!H198)</f>
        <v>35</v>
      </c>
      <c r="I198" s="5"/>
      <c r="J198" s="5"/>
      <c r="K198" s="5"/>
      <c r="L198" s="5"/>
      <c r="M198" s="5"/>
      <c r="N198" s="5"/>
      <c r="O198" s="5"/>
      <c r="P198" s="5"/>
      <c r="Q198" s="5">
        <f t="shared" si="5"/>
        <v>0</v>
      </c>
      <c r="R198" s="5"/>
    </row>
    <row r="199" spans="1:18" ht="20.100000000000001" hidden="1" customHeight="1" x14ac:dyDescent="0.25">
      <c r="A199" s="7" t="str">
        <f>IF(LOCAUX!A199=0,"",LOCAUX!A199)</f>
        <v>113</v>
      </c>
      <c r="B199" s="7" t="str">
        <f>IF(LOCAUX!B199=0,"",LOCAUX!B199)</f>
        <v>local électrique</v>
      </c>
      <c r="C199" s="7" t="str">
        <f>IF(LOCAUX!C199=0,"",LOCAUX!C199)</f>
        <v>G</v>
      </c>
      <c r="D199" s="7" t="str">
        <f>IF(LOCAUX!D199=0,"",LOCAUX!D199)</f>
        <v>01 - Niveau 1</v>
      </c>
      <c r="E199" s="7" t="str">
        <f>IF(LOCAUX!E199=0,"",LOCAUX!E199)</f>
        <v/>
      </c>
      <c r="F199" s="7">
        <f>IF(LOCAUX!F199=0,"",LOCAUX!F199)</f>
        <v>2.85</v>
      </c>
      <c r="G199" s="7" t="str">
        <f>IF(LOCAUX!G199=0,"",LOCAUX!G199)</f>
        <v/>
      </c>
      <c r="H199" s="7" t="str">
        <f>IF(LOCAUX!H199=0,"",LOCAUX!H199)</f>
        <v>-</v>
      </c>
      <c r="I199" s="5"/>
      <c r="J199" s="5"/>
      <c r="K199" s="5"/>
      <c r="L199" s="5"/>
      <c r="M199" s="5"/>
      <c r="N199" s="5"/>
      <c r="O199" s="5"/>
      <c r="P199" s="5"/>
      <c r="Q199" s="5">
        <f t="shared" si="5"/>
        <v>0</v>
      </c>
      <c r="R199" s="5"/>
    </row>
    <row r="200" spans="1:18" ht="20.100000000000001" hidden="1" customHeight="1" x14ac:dyDescent="0.25">
      <c r="A200" s="7">
        <f>IF(LOCAUX!A200=0,"",LOCAUX!A200)</f>
        <v>114</v>
      </c>
      <c r="B200" s="7" t="str">
        <f>IF(LOCAUX!B200=0,"",LOCAUX!B200)</f>
        <v>salle de cours G114</v>
      </c>
      <c r="C200" s="7" t="str">
        <f>IF(LOCAUX!C200=0,"",LOCAUX!C200)</f>
        <v>G</v>
      </c>
      <c r="D200" s="7" t="str">
        <f>IF(LOCAUX!D200=0,"",LOCAUX!D200)</f>
        <v>01 - Niveau 1</v>
      </c>
      <c r="E200" s="7">
        <f>IF(LOCAUX!E200=0,"",LOCAUX!E200)</f>
        <v>63.53</v>
      </c>
      <c r="F200" s="7">
        <f>IF(LOCAUX!F200=0,"",LOCAUX!F200)</f>
        <v>2.85</v>
      </c>
      <c r="G200" s="7">
        <f>IF(LOCAUX!G200=0,"",LOCAUX!G200)</f>
        <v>181.06050000000002</v>
      </c>
      <c r="H200" s="7">
        <f>IF(LOCAUX!H200=0,"",LOCAUX!H200)</f>
        <v>35</v>
      </c>
      <c r="I200" s="5"/>
      <c r="J200" s="5"/>
      <c r="K200" s="5"/>
      <c r="L200" s="5"/>
      <c r="M200" s="5"/>
      <c r="N200" s="5"/>
      <c r="O200" s="5"/>
      <c r="P200" s="5"/>
      <c r="Q200" s="5">
        <f t="shared" si="5"/>
        <v>0</v>
      </c>
      <c r="R200" s="5"/>
    </row>
    <row r="201" spans="1:18" ht="20.100000000000001" hidden="1" customHeight="1" x14ac:dyDescent="0.25">
      <c r="A201" s="7" t="str">
        <f>IF(LOCAUX!A201=0,"",LOCAUX!A201)</f>
        <v>115</v>
      </c>
      <c r="B201" s="7" t="str">
        <f>IF(LOCAUX!B201=0,"",LOCAUX!B201)</f>
        <v>salle de cours G115</v>
      </c>
      <c r="C201" s="7" t="str">
        <f>IF(LOCAUX!C201=0,"",LOCAUX!C201)</f>
        <v>G</v>
      </c>
      <c r="D201" s="7" t="str">
        <f>IF(LOCAUX!D201=0,"",LOCAUX!D201)</f>
        <v>01 - Niveau 1</v>
      </c>
      <c r="E201" s="7">
        <f>IF(LOCAUX!E201=0,"",LOCAUX!E201)</f>
        <v>56.83</v>
      </c>
      <c r="F201" s="7">
        <f>IF(LOCAUX!F201=0,"",LOCAUX!F201)</f>
        <v>2.85</v>
      </c>
      <c r="G201" s="7">
        <f>IF(LOCAUX!G201=0,"",LOCAUX!G201)</f>
        <v>161.96549999999999</v>
      </c>
      <c r="H201" s="7">
        <f>IF(LOCAUX!H201=0,"",LOCAUX!H201)</f>
        <v>35</v>
      </c>
      <c r="I201" s="5"/>
      <c r="J201" s="5"/>
      <c r="K201" s="5"/>
      <c r="L201" s="5"/>
      <c r="M201" s="5"/>
      <c r="N201" s="5"/>
      <c r="O201" s="5"/>
      <c r="P201" s="5"/>
      <c r="Q201" s="5">
        <f t="shared" si="5"/>
        <v>0</v>
      </c>
      <c r="R201" s="5"/>
    </row>
    <row r="202" spans="1:18" ht="20.100000000000001" hidden="1" customHeight="1" x14ac:dyDescent="0.25">
      <c r="A202" s="7">
        <f>IF(LOCAUX!A202=0,"",LOCAUX!A202)</f>
        <v>116</v>
      </c>
      <c r="B202" s="7" t="str">
        <f>IF(LOCAUX!B202=0,"",LOCAUX!B202)</f>
        <v>salle de cours G116</v>
      </c>
      <c r="C202" s="7" t="str">
        <f>IF(LOCAUX!C202=0,"",LOCAUX!C202)</f>
        <v>G</v>
      </c>
      <c r="D202" s="7" t="str">
        <f>IF(LOCAUX!D202=0,"",LOCAUX!D202)</f>
        <v>01 - Niveau 1</v>
      </c>
      <c r="E202" s="7">
        <f>IF(LOCAUX!E202=0,"",LOCAUX!E202)</f>
        <v>53.21</v>
      </c>
      <c r="F202" s="7">
        <f>IF(LOCAUX!F202=0,"",LOCAUX!F202)</f>
        <v>2.85</v>
      </c>
      <c r="G202" s="7">
        <f>IF(LOCAUX!G202=0,"",LOCAUX!G202)</f>
        <v>151.64850000000001</v>
      </c>
      <c r="H202" s="7">
        <f>IF(LOCAUX!H202=0,"",LOCAUX!H202)</f>
        <v>35</v>
      </c>
      <c r="I202" s="5"/>
      <c r="J202" s="5"/>
      <c r="K202" s="5"/>
      <c r="L202" s="5"/>
      <c r="M202" s="5"/>
      <c r="N202" s="5"/>
      <c r="O202" s="5"/>
      <c r="P202" s="5"/>
      <c r="Q202" s="5">
        <f t="shared" si="5"/>
        <v>0</v>
      </c>
      <c r="R202" s="5"/>
    </row>
    <row r="203" spans="1:18" ht="20.100000000000001" hidden="1" customHeight="1" x14ac:dyDescent="0.25">
      <c r="A203" s="7">
        <f>IF(LOCAUX!A203=0,"",LOCAUX!A203)</f>
        <v>118</v>
      </c>
      <c r="B203" s="7" t="str">
        <f>IF(LOCAUX!B203=0,"",LOCAUX!B203)</f>
        <v>bureaux enseignants</v>
      </c>
      <c r="C203" s="7" t="str">
        <f>IF(LOCAUX!C203=0,"",LOCAUX!C203)</f>
        <v>G</v>
      </c>
      <c r="D203" s="7" t="str">
        <f>IF(LOCAUX!D203=0,"",LOCAUX!D203)</f>
        <v>01 - Niveau 1</v>
      </c>
      <c r="E203" s="7">
        <f>IF(LOCAUX!E203=0,"",LOCAUX!E203)</f>
        <v>20.440000000000001</v>
      </c>
      <c r="F203" s="7">
        <f>IF(LOCAUX!F203=0,"",LOCAUX!F203)</f>
        <v>2.88</v>
      </c>
      <c r="G203" s="7">
        <f>IF(LOCAUX!G203=0,"",LOCAUX!G203)</f>
        <v>58.867200000000004</v>
      </c>
      <c r="H203" s="7">
        <f>IF(LOCAUX!H203=0,"",LOCAUX!H203)</f>
        <v>2</v>
      </c>
      <c r="I203" s="5"/>
      <c r="J203" s="5"/>
      <c r="K203" s="5"/>
      <c r="L203" s="5"/>
      <c r="M203" s="5"/>
      <c r="N203" s="5"/>
      <c r="O203" s="5"/>
      <c r="P203" s="5"/>
      <c r="Q203" s="5">
        <f t="shared" si="5"/>
        <v>0</v>
      </c>
      <c r="R203" s="5"/>
    </row>
    <row r="204" spans="1:18" ht="20.100000000000001" hidden="1" customHeight="1" x14ac:dyDescent="0.25">
      <c r="A204" s="7" t="str">
        <f>IF(LOCAUX!A204=0,"",LOCAUX!A204)</f>
        <v>119</v>
      </c>
      <c r="B204" s="7" t="str">
        <f>IF(LOCAUX!B204=0,"",LOCAUX!B204)</f>
        <v>bureaux enseignants</v>
      </c>
      <c r="C204" s="7" t="str">
        <f>IF(LOCAUX!C204=0,"",LOCAUX!C204)</f>
        <v>G</v>
      </c>
      <c r="D204" s="7" t="str">
        <f>IF(LOCAUX!D204=0,"",LOCAUX!D204)</f>
        <v>01 - Niveau 1</v>
      </c>
      <c r="E204" s="7">
        <f>IF(LOCAUX!E204=0,"",LOCAUX!E204)</f>
        <v>26.2</v>
      </c>
      <c r="F204" s="7">
        <f>IF(LOCAUX!F204=0,"",LOCAUX!F204)</f>
        <v>2.85</v>
      </c>
      <c r="G204" s="7">
        <f>IF(LOCAUX!G204=0,"",LOCAUX!G204)</f>
        <v>74.67</v>
      </c>
      <c r="H204" s="7">
        <f>IF(LOCAUX!H204=0,"",LOCAUX!H204)</f>
        <v>3</v>
      </c>
      <c r="I204" s="5"/>
      <c r="J204" s="5"/>
      <c r="K204" s="5"/>
      <c r="L204" s="5"/>
      <c r="M204" s="5"/>
      <c r="N204" s="5"/>
      <c r="O204" s="5"/>
      <c r="P204" s="5"/>
      <c r="Q204" s="5">
        <f t="shared" si="5"/>
        <v>0</v>
      </c>
      <c r="R204" s="5"/>
    </row>
    <row r="205" spans="1:18" ht="20.100000000000001" hidden="1" customHeight="1" x14ac:dyDescent="0.25">
      <c r="A205" s="7" t="str">
        <f>IF(LOCAUX!A205=0,"",LOCAUX!A205)</f>
        <v>120</v>
      </c>
      <c r="B205" s="7" t="str">
        <f>IF(LOCAUX!B205=0,"",LOCAUX!B205)</f>
        <v xml:space="preserve">local matériels </v>
      </c>
      <c r="C205" s="7" t="str">
        <f>IF(LOCAUX!C205=0,"",LOCAUX!C205)</f>
        <v>G</v>
      </c>
      <c r="D205" s="7" t="str">
        <f>IF(LOCAUX!D205=0,"",LOCAUX!D205)</f>
        <v>01 - Niveau 1</v>
      </c>
      <c r="E205" s="7">
        <f>IF(LOCAUX!E205=0,"",LOCAUX!E205)</f>
        <v>9.36</v>
      </c>
      <c r="F205" s="7">
        <f>IF(LOCAUX!F205=0,"",LOCAUX!F205)</f>
        <v>2.85</v>
      </c>
      <c r="G205" s="7">
        <f>IF(LOCAUX!G205=0,"",LOCAUX!G205)</f>
        <v>26.675999999999998</v>
      </c>
      <c r="H205" s="7" t="str">
        <f>IF(LOCAUX!H205=0,"",LOCAUX!H205)</f>
        <v>-</v>
      </c>
      <c r="I205" s="5"/>
      <c r="J205" s="5"/>
      <c r="K205" s="5"/>
      <c r="L205" s="5"/>
      <c r="M205" s="5"/>
      <c r="N205" s="5"/>
      <c r="O205" s="5"/>
      <c r="P205" s="5"/>
      <c r="Q205" s="5">
        <f t="shared" si="5"/>
        <v>0</v>
      </c>
      <c r="R205" s="5"/>
    </row>
    <row r="206" spans="1:18" ht="20.100000000000001" hidden="1" customHeight="1" x14ac:dyDescent="0.25">
      <c r="A206" s="7">
        <f>IF(LOCAUX!A206=0,"",LOCAUX!A206)</f>
        <v>121</v>
      </c>
      <c r="B206" s="7" t="str">
        <f>IF(LOCAUX!B206=0,"",LOCAUX!B206)</f>
        <v>salle de cours G121</v>
      </c>
      <c r="C206" s="7" t="str">
        <f>IF(LOCAUX!C206=0,"",LOCAUX!C206)</f>
        <v>G</v>
      </c>
      <c r="D206" s="7" t="str">
        <f>IF(LOCAUX!D206=0,"",LOCAUX!D206)</f>
        <v>01 - Niveau 1</v>
      </c>
      <c r="E206" s="7">
        <f>IF(LOCAUX!E206=0,"",LOCAUX!E206)</f>
        <v>58.3</v>
      </c>
      <c r="F206" s="7">
        <f>IF(LOCAUX!F206=0,"",LOCAUX!F206)</f>
        <v>2.85</v>
      </c>
      <c r="G206" s="7">
        <f>IF(LOCAUX!G206=0,"",LOCAUX!G206)</f>
        <v>166.155</v>
      </c>
      <c r="H206" s="7">
        <f>IF(LOCAUX!H206=0,"",LOCAUX!H206)</f>
        <v>35</v>
      </c>
      <c r="I206" s="5"/>
      <c r="J206" s="5"/>
      <c r="K206" s="5"/>
      <c r="L206" s="5"/>
      <c r="M206" s="5"/>
      <c r="N206" s="5"/>
      <c r="O206" s="5"/>
      <c r="P206" s="5"/>
      <c r="Q206" s="5">
        <f t="shared" si="5"/>
        <v>0</v>
      </c>
      <c r="R206" s="5"/>
    </row>
    <row r="207" spans="1:18" ht="20.100000000000001" hidden="1" customHeight="1" x14ac:dyDescent="0.25">
      <c r="A207" s="7" t="str">
        <f>IF(LOCAUX!A207=0,"",LOCAUX!A207)</f>
        <v>122</v>
      </c>
      <c r="B207" s="7" t="str">
        <f>IF(LOCAUX!B207=0,"",LOCAUX!B207)</f>
        <v>salle de pause</v>
      </c>
      <c r="C207" s="7" t="str">
        <f>IF(LOCAUX!C207=0,"",LOCAUX!C207)</f>
        <v>G</v>
      </c>
      <c r="D207" s="7" t="str">
        <f>IF(LOCAUX!D207=0,"",LOCAUX!D207)</f>
        <v>01 - Niveau 1</v>
      </c>
      <c r="E207" s="7">
        <f>IF(LOCAUX!E207=0,"",LOCAUX!E207)</f>
        <v>22.74</v>
      </c>
      <c r="F207" s="7">
        <f>IF(LOCAUX!F207=0,"",LOCAUX!F207)</f>
        <v>2.88</v>
      </c>
      <c r="G207" s="7">
        <f>IF(LOCAUX!G207=0,"",LOCAUX!G207)</f>
        <v>65.491199999999992</v>
      </c>
      <c r="H207" s="7">
        <f>IF(LOCAUX!H207=0,"",LOCAUX!H207)</f>
        <v>8</v>
      </c>
      <c r="I207" s="5"/>
      <c r="J207" s="5"/>
      <c r="K207" s="5"/>
      <c r="L207" s="5"/>
      <c r="M207" s="5"/>
      <c r="N207" s="5"/>
      <c r="O207" s="5"/>
      <c r="P207" s="5"/>
      <c r="Q207" s="5">
        <f t="shared" si="5"/>
        <v>0</v>
      </c>
      <c r="R207" s="5"/>
    </row>
    <row r="208" spans="1:18" ht="20.100000000000001" hidden="1" customHeight="1" x14ac:dyDescent="0.25">
      <c r="A208" s="7" t="str">
        <f>IF(LOCAUX!A208=0,"",LOCAUX!A208)</f>
        <v>123</v>
      </c>
      <c r="B208" s="7" t="str">
        <f>IF(LOCAUX!B208=0,"",LOCAUX!B208)</f>
        <v>bureaux enseignants</v>
      </c>
      <c r="C208" s="7" t="str">
        <f>IF(LOCAUX!C208=0,"",LOCAUX!C208)</f>
        <v>G</v>
      </c>
      <c r="D208" s="7" t="str">
        <f>IF(LOCAUX!D208=0,"",LOCAUX!D208)</f>
        <v>01 - Niveau 1</v>
      </c>
      <c r="E208" s="7">
        <f>IF(LOCAUX!E208=0,"",LOCAUX!E208)</f>
        <v>17.59</v>
      </c>
      <c r="F208" s="7">
        <f>IF(LOCAUX!F208=0,"",LOCAUX!F208)</f>
        <v>2.89</v>
      </c>
      <c r="G208" s="7">
        <f>IF(LOCAUX!G208=0,"",LOCAUX!G208)</f>
        <v>50.835100000000004</v>
      </c>
      <c r="H208" s="7">
        <f>IF(LOCAUX!H208=0,"",LOCAUX!H208)</f>
        <v>2</v>
      </c>
      <c r="I208" s="5"/>
      <c r="J208" s="5"/>
      <c r="K208" s="5"/>
      <c r="L208" s="5"/>
      <c r="M208" s="5"/>
      <c r="N208" s="5"/>
      <c r="O208" s="5"/>
      <c r="P208" s="5"/>
      <c r="Q208" s="5">
        <f t="shared" si="5"/>
        <v>0</v>
      </c>
      <c r="R208" s="5"/>
    </row>
    <row r="209" spans="1:18" ht="20.100000000000001" hidden="1" customHeight="1" x14ac:dyDescent="0.25">
      <c r="A209" s="7" t="str">
        <f>IF(LOCAUX!A209=0,"",LOCAUX!A209)</f>
        <v>124</v>
      </c>
      <c r="B209" s="7" t="str">
        <f>IF(LOCAUX!B209=0,"",LOCAUX!B209)</f>
        <v>bureaux enseignants</v>
      </c>
      <c r="C209" s="7" t="str">
        <f>IF(LOCAUX!C209=0,"",LOCAUX!C209)</f>
        <v>G</v>
      </c>
      <c r="D209" s="7" t="str">
        <f>IF(LOCAUX!D209=0,"",LOCAUX!D209)</f>
        <v>01 - Niveau 1</v>
      </c>
      <c r="E209" s="7">
        <f>IF(LOCAUX!E209=0,"",LOCAUX!E209)</f>
        <v>18.399999999999999</v>
      </c>
      <c r="F209" s="7">
        <f>IF(LOCAUX!F209=0,"",LOCAUX!F209)</f>
        <v>2.89</v>
      </c>
      <c r="G209" s="7">
        <f>IF(LOCAUX!G209=0,"",LOCAUX!G209)</f>
        <v>53.175999999999995</v>
      </c>
      <c r="H209" s="7">
        <f>IF(LOCAUX!H209=0,"",LOCAUX!H209)</f>
        <v>2</v>
      </c>
      <c r="I209" s="5"/>
      <c r="J209" s="5"/>
      <c r="K209" s="5"/>
      <c r="L209" s="5"/>
      <c r="M209" s="5"/>
      <c r="N209" s="5"/>
      <c r="O209" s="5"/>
      <c r="P209" s="5"/>
      <c r="Q209" s="5">
        <f t="shared" si="5"/>
        <v>0</v>
      </c>
      <c r="R209" s="5"/>
    </row>
    <row r="210" spans="1:18" ht="20.100000000000001" hidden="1" customHeight="1" x14ac:dyDescent="0.25">
      <c r="A210" s="7" t="str">
        <f>IF(LOCAUX!A210=0,"",LOCAUX!A210)</f>
        <v>125</v>
      </c>
      <c r="B210" s="7" t="str">
        <f>IF(LOCAUX!B210=0,"",LOCAUX!B210)</f>
        <v>bureaux enseignants</v>
      </c>
      <c r="C210" s="7" t="str">
        <f>IF(LOCAUX!C210=0,"",LOCAUX!C210)</f>
        <v>G</v>
      </c>
      <c r="D210" s="7" t="str">
        <f>IF(LOCAUX!D210=0,"",LOCAUX!D210)</f>
        <v>01 - Niveau 1</v>
      </c>
      <c r="E210" s="7">
        <f>IF(LOCAUX!E210=0,"",LOCAUX!E210)</f>
        <v>18.43</v>
      </c>
      <c r="F210" s="7">
        <f>IF(LOCAUX!F210=0,"",LOCAUX!F210)</f>
        <v>2.85</v>
      </c>
      <c r="G210" s="7">
        <f>IF(LOCAUX!G210=0,"",LOCAUX!G210)</f>
        <v>52.525500000000001</v>
      </c>
      <c r="H210" s="7">
        <f>IF(LOCAUX!H210=0,"",LOCAUX!H210)</f>
        <v>2</v>
      </c>
      <c r="I210" s="5"/>
      <c r="J210" s="5"/>
      <c r="K210" s="5"/>
      <c r="L210" s="5"/>
      <c r="M210" s="5"/>
      <c r="N210" s="5"/>
      <c r="O210" s="5"/>
      <c r="P210" s="5"/>
      <c r="Q210" s="5">
        <f t="shared" si="5"/>
        <v>0</v>
      </c>
      <c r="R210" s="5"/>
    </row>
    <row r="211" spans="1:18" ht="20.100000000000001" hidden="1" customHeight="1" x14ac:dyDescent="0.25">
      <c r="A211" s="7" t="str">
        <f>IF(LOCAUX!A211=0,"",LOCAUX!A211)</f>
        <v>126</v>
      </c>
      <c r="B211" s="7" t="str">
        <f>IF(LOCAUX!B211=0,"",LOCAUX!B211)</f>
        <v>bureaux enseignants</v>
      </c>
      <c r="C211" s="7" t="str">
        <f>IF(LOCAUX!C211=0,"",LOCAUX!C211)</f>
        <v>G</v>
      </c>
      <c r="D211" s="7" t="str">
        <f>IF(LOCAUX!D211=0,"",LOCAUX!D211)</f>
        <v>01 - Niveau 1</v>
      </c>
      <c r="E211" s="7">
        <f>IF(LOCAUX!E211=0,"",LOCAUX!E211)</f>
        <v>18.47</v>
      </c>
      <c r="F211" s="7">
        <f>IF(LOCAUX!F211=0,"",LOCAUX!F211)</f>
        <v>2.85</v>
      </c>
      <c r="G211" s="7">
        <f>IF(LOCAUX!G211=0,"",LOCAUX!G211)</f>
        <v>52.639499999999998</v>
      </c>
      <c r="H211" s="7">
        <f>IF(LOCAUX!H211=0,"",LOCAUX!H211)</f>
        <v>2</v>
      </c>
      <c r="I211" s="5"/>
      <c r="J211" s="5"/>
      <c r="K211" s="5"/>
      <c r="L211" s="5"/>
      <c r="M211" s="5"/>
      <c r="N211" s="5"/>
      <c r="O211" s="5"/>
      <c r="P211" s="5"/>
      <c r="Q211" s="5">
        <f t="shared" si="5"/>
        <v>0</v>
      </c>
      <c r="R211" s="5"/>
    </row>
    <row r="212" spans="1:18" ht="20.100000000000001" hidden="1" customHeight="1" x14ac:dyDescent="0.25">
      <c r="A212" s="7">
        <f>IF(LOCAUX!A212=0,"",LOCAUX!A212)</f>
        <v>127</v>
      </c>
      <c r="B212" s="7" t="str">
        <f>IF(LOCAUX!B212=0,"",LOCAUX!B212)</f>
        <v>Dégagement</v>
      </c>
      <c r="C212" s="7" t="str">
        <f>IF(LOCAUX!C212=0,"",LOCAUX!C212)</f>
        <v>G</v>
      </c>
      <c r="D212" s="7" t="str">
        <f>IF(LOCAUX!D212=0,"",LOCAUX!D212)</f>
        <v>01 - Niveau 1</v>
      </c>
      <c r="E212" s="7">
        <f>IF(LOCAUX!E212=0,"",LOCAUX!E212)</f>
        <v>52.03</v>
      </c>
      <c r="F212" s="7">
        <f>IF(LOCAUX!F212=0,"",LOCAUX!F212)</f>
        <v>2.5</v>
      </c>
      <c r="G212" s="7">
        <f>IF(LOCAUX!G212=0,"",LOCAUX!G212)</f>
        <v>130.07499999999999</v>
      </c>
      <c r="H212" s="7" t="str">
        <f>IF(LOCAUX!H212=0,"",LOCAUX!H212)</f>
        <v/>
      </c>
      <c r="I212" s="5"/>
      <c r="J212" s="5"/>
      <c r="K212" s="5"/>
      <c r="L212" s="5"/>
      <c r="M212" s="5"/>
      <c r="N212" s="5"/>
      <c r="O212" s="5"/>
      <c r="P212" s="5"/>
      <c r="Q212" s="5">
        <f t="shared" si="5"/>
        <v>0</v>
      </c>
      <c r="R212" s="5"/>
    </row>
    <row r="213" spans="1:18" ht="20.100000000000001" hidden="1" customHeight="1" x14ac:dyDescent="0.25">
      <c r="A213" s="7" t="str">
        <f>IF(LOCAUX!A213=0,"",LOCAUX!A213)</f>
        <v>128</v>
      </c>
      <c r="B213" s="7" t="str">
        <f>IF(LOCAUX!B213=0,"",LOCAUX!B213)</f>
        <v>Reprographie</v>
      </c>
      <c r="C213" s="7" t="str">
        <f>IF(LOCAUX!C213=0,"",LOCAUX!C213)</f>
        <v>G</v>
      </c>
      <c r="D213" s="7" t="str">
        <f>IF(LOCAUX!D213=0,"",LOCAUX!D213)</f>
        <v>01 - Niveau 1</v>
      </c>
      <c r="E213" s="7">
        <f>IF(LOCAUX!E213=0,"",LOCAUX!E213)</f>
        <v>7.72</v>
      </c>
      <c r="F213" s="7">
        <f>IF(LOCAUX!F213=0,"",LOCAUX!F213)</f>
        <v>2.85</v>
      </c>
      <c r="G213" s="7">
        <f>IF(LOCAUX!G213=0,"",LOCAUX!G213)</f>
        <v>22.001999999999999</v>
      </c>
      <c r="H213" s="7" t="str">
        <f>IF(LOCAUX!H213=0,"",LOCAUX!H213)</f>
        <v>-</v>
      </c>
      <c r="I213" s="5"/>
      <c r="J213" s="5"/>
      <c r="K213" s="5"/>
      <c r="L213" s="5"/>
      <c r="M213" s="5"/>
      <c r="N213" s="5"/>
      <c r="O213" s="5"/>
      <c r="P213" s="5"/>
      <c r="Q213" s="5">
        <f t="shared" si="5"/>
        <v>0</v>
      </c>
      <c r="R213" s="5"/>
    </row>
    <row r="214" spans="1:18" ht="20.100000000000001" hidden="1" customHeight="1" x14ac:dyDescent="0.25">
      <c r="A214" s="7" t="str">
        <f>IF(LOCAUX!A214=0,"",LOCAUX!A214)</f>
        <v>129</v>
      </c>
      <c r="B214" s="7" t="str">
        <f>IF(LOCAUX!B214=0,"",LOCAUX!B214)</f>
        <v>Bureau secrétariat GEA</v>
      </c>
      <c r="C214" s="7" t="str">
        <f>IF(LOCAUX!C214=0,"",LOCAUX!C214)</f>
        <v>G</v>
      </c>
      <c r="D214" s="7" t="str">
        <f>IF(LOCAUX!D214=0,"",LOCAUX!D214)</f>
        <v>01 - Niveau 1</v>
      </c>
      <c r="E214" s="7">
        <f>IF(LOCAUX!E214=0,"",LOCAUX!E214)</f>
        <v>23.06</v>
      </c>
      <c r="F214" s="7">
        <f>IF(LOCAUX!F214=0,"",LOCAUX!F214)</f>
        <v>2.92</v>
      </c>
      <c r="G214" s="7">
        <f>IF(LOCAUX!G214=0,"",LOCAUX!G214)</f>
        <v>67.3352</v>
      </c>
      <c r="H214" s="7">
        <f>IF(LOCAUX!H214=0,"",LOCAUX!H214)</f>
        <v>2</v>
      </c>
      <c r="I214" s="5"/>
      <c r="J214" s="5"/>
      <c r="K214" s="5"/>
      <c r="L214" s="5"/>
      <c r="M214" s="5"/>
      <c r="N214" s="5"/>
      <c r="O214" s="5"/>
      <c r="P214" s="5"/>
      <c r="Q214" s="5">
        <f t="shared" si="5"/>
        <v>0</v>
      </c>
      <c r="R214" s="5"/>
    </row>
    <row r="215" spans="1:18" ht="20.100000000000001" hidden="1" customHeight="1" x14ac:dyDescent="0.25">
      <c r="A215" s="7" t="str">
        <f>IF(LOCAUX!A215=0,"",LOCAUX!A215)</f>
        <v>130</v>
      </c>
      <c r="B215" s="7" t="str">
        <f>IF(LOCAUX!B215=0,"",LOCAUX!B215)</f>
        <v>Salle de réunion</v>
      </c>
      <c r="C215" s="7" t="str">
        <f>IF(LOCAUX!C215=0,"",LOCAUX!C215)</f>
        <v>G</v>
      </c>
      <c r="D215" s="7" t="str">
        <f>IF(LOCAUX!D215=0,"",LOCAUX!D215)</f>
        <v>01 - Niveau 1</v>
      </c>
      <c r="E215" s="7">
        <f>IF(LOCAUX!E215=0,"",LOCAUX!E215)</f>
        <v>34.119999999999997</v>
      </c>
      <c r="F215" s="7">
        <f>IF(LOCAUX!F215=0,"",LOCAUX!F215)</f>
        <v>2.92</v>
      </c>
      <c r="G215" s="7">
        <f>IF(LOCAUX!G215=0,"",LOCAUX!G215)</f>
        <v>99.630399999999995</v>
      </c>
      <c r="H215" s="7">
        <f>IF(LOCAUX!H215=0,"",LOCAUX!H215)</f>
        <v>10</v>
      </c>
      <c r="I215" s="5"/>
      <c r="J215" s="5"/>
      <c r="K215" s="5"/>
      <c r="L215" s="5"/>
      <c r="M215" s="5"/>
      <c r="N215" s="5"/>
      <c r="O215" s="5"/>
      <c r="P215" s="5"/>
      <c r="Q215" s="5">
        <f t="shared" si="5"/>
        <v>0</v>
      </c>
      <c r="R215" s="5"/>
    </row>
    <row r="216" spans="1:18" ht="20.100000000000001" hidden="1" customHeight="1" x14ac:dyDescent="0.25">
      <c r="A216" s="7" t="str">
        <f>IF(LOCAUX!A216=0,"",LOCAUX!A216)</f>
        <v>008</v>
      </c>
      <c r="B216" s="7" t="str">
        <f>IF(LOCAUX!B216=0,"",LOCAUX!B216)</f>
        <v>Dégagement</v>
      </c>
      <c r="C216" s="7" t="str">
        <f>IF(LOCAUX!C216=0,"",LOCAUX!C216)</f>
        <v>E</v>
      </c>
      <c r="D216" s="7" t="str">
        <f>IF(LOCAUX!D216=0,"",LOCAUX!D216)</f>
        <v>00 - Niveau 0</v>
      </c>
      <c r="E216" s="7">
        <f>IF(LOCAUX!E216=0,"",LOCAUX!E216)</f>
        <v>39.840000000000003</v>
      </c>
      <c r="F216" s="7">
        <f>IF(LOCAUX!F216=0,"",LOCAUX!F216)</f>
        <v>5.98</v>
      </c>
      <c r="G216" s="7">
        <f>IF(LOCAUX!G216=0,"",LOCAUX!G216)</f>
        <v>238.24320000000003</v>
      </c>
      <c r="H216" s="7" t="str">
        <f>IF(LOCAUX!H216=0,"",LOCAUX!H216)</f>
        <v/>
      </c>
      <c r="I216" s="5"/>
      <c r="J216" s="5"/>
      <c r="K216" s="5"/>
      <c r="L216" s="5"/>
      <c r="M216" s="5"/>
      <c r="N216" s="5"/>
      <c r="O216" s="5"/>
      <c r="P216" s="5"/>
      <c r="Q216" s="5">
        <f t="shared" si="5"/>
        <v>0</v>
      </c>
      <c r="R216" s="5"/>
    </row>
    <row r="217" spans="1:18" ht="20.100000000000001" hidden="1" customHeight="1" x14ac:dyDescent="0.25">
      <c r="A217" s="7" t="str">
        <f>IF(LOCAUX!A217=0,"",LOCAUX!A217)</f>
        <v>037</v>
      </c>
      <c r="B217" s="7" t="str">
        <f>IF(LOCAUX!B217=0,"",LOCAUX!B217)</f>
        <v>Dégagement</v>
      </c>
      <c r="C217" s="7" t="str">
        <f>IF(LOCAUX!C217=0,"",LOCAUX!C217)</f>
        <v>E</v>
      </c>
      <c r="D217" s="7" t="str">
        <f>IF(LOCAUX!D217=0,"",LOCAUX!D217)</f>
        <v>00 - Niveau 0</v>
      </c>
      <c r="E217" s="7">
        <f>IF(LOCAUX!E217=0,"",LOCAUX!E217)</f>
        <v>16.47</v>
      </c>
      <c r="F217" s="7">
        <f>IF(LOCAUX!F217=0,"",LOCAUX!F217)</f>
        <v>2.7</v>
      </c>
      <c r="G217" s="7">
        <f>IF(LOCAUX!G217=0,"",LOCAUX!G217)</f>
        <v>44.469000000000001</v>
      </c>
      <c r="H217" s="7" t="str">
        <f>IF(LOCAUX!H217=0,"",LOCAUX!H217)</f>
        <v/>
      </c>
      <c r="I217" s="5"/>
      <c r="J217" s="5"/>
      <c r="K217" s="5"/>
      <c r="L217" s="5"/>
      <c r="M217" s="5"/>
      <c r="N217" s="5"/>
      <c r="O217" s="5"/>
      <c r="P217" s="5"/>
      <c r="Q217" s="5">
        <f t="shared" si="5"/>
        <v>0</v>
      </c>
      <c r="R217" s="5"/>
    </row>
    <row r="218" spans="1:18" ht="20.100000000000001" hidden="1" customHeight="1" x14ac:dyDescent="0.25">
      <c r="A218" s="7">
        <f>IF(LOCAUX!A218=0,"",LOCAUX!A218)</f>
        <v>103</v>
      </c>
      <c r="B218" s="7" t="str">
        <f>IF(LOCAUX!B218=0,"",LOCAUX!B218)</f>
        <v>Dégagement</v>
      </c>
      <c r="C218" s="7" t="str">
        <f>IF(LOCAUX!C218=0,"",LOCAUX!C218)</f>
        <v>E</v>
      </c>
      <c r="D218" s="7" t="str">
        <f>IF(LOCAUX!D218=0,"",LOCAUX!D218)</f>
        <v>01 - Niveau 1</v>
      </c>
      <c r="E218" s="7">
        <f>IF(LOCAUX!E218=0,"",LOCAUX!E218)</f>
        <v>40.200000000000003</v>
      </c>
      <c r="F218" s="7">
        <f>IF(LOCAUX!F218=0,"",LOCAUX!F218)</f>
        <v>2.79</v>
      </c>
      <c r="G218" s="7">
        <f>IF(LOCAUX!G218=0,"",LOCAUX!G218)</f>
        <v>112.15800000000002</v>
      </c>
      <c r="H218" s="7" t="str">
        <f>IF(LOCAUX!H218=0,"",LOCAUX!H218)</f>
        <v/>
      </c>
      <c r="I218" s="5"/>
      <c r="J218" s="5"/>
      <c r="K218" s="5"/>
      <c r="L218" s="5"/>
      <c r="M218" s="5"/>
      <c r="N218" s="5"/>
      <c r="O218" s="5"/>
      <c r="P218" s="5"/>
      <c r="Q218" s="5">
        <f t="shared" si="5"/>
        <v>0</v>
      </c>
      <c r="R218" s="5"/>
    </row>
    <row r="219" spans="1:18" ht="20.100000000000001" hidden="1" customHeight="1" x14ac:dyDescent="0.25">
      <c r="A219" s="7">
        <f>IF(LOCAUX!A219=0,"",LOCAUX!A219)</f>
        <v>104</v>
      </c>
      <c r="B219" s="7" t="str">
        <f>IF(LOCAUX!B219=0,"",LOCAUX!B219)</f>
        <v>Bureau</v>
      </c>
      <c r="C219" s="7" t="str">
        <f>IF(LOCAUX!C219=0,"",LOCAUX!C219)</f>
        <v>E</v>
      </c>
      <c r="D219" s="7" t="str">
        <f>IF(LOCAUX!D219=0,"",LOCAUX!D219)</f>
        <v>01 - Niveau 1</v>
      </c>
      <c r="E219" s="7">
        <f>IF(LOCAUX!E219=0,"",LOCAUX!E219)</f>
        <v>12</v>
      </c>
      <c r="F219" s="7">
        <f>IF(LOCAUX!F219=0,"",LOCAUX!F219)</f>
        <v>2.69</v>
      </c>
      <c r="G219" s="7">
        <f>IF(LOCAUX!G219=0,"",LOCAUX!G219)</f>
        <v>32.28</v>
      </c>
      <c r="H219" s="7" t="str">
        <f>IF(LOCAUX!H219=0,"",LOCAUX!H219)</f>
        <v/>
      </c>
      <c r="I219" s="5"/>
      <c r="J219" s="5"/>
      <c r="K219" s="5"/>
      <c r="L219" s="5"/>
      <c r="M219" s="5"/>
      <c r="N219" s="5"/>
      <c r="O219" s="5"/>
      <c r="P219" s="5"/>
      <c r="Q219" s="5">
        <f t="shared" si="5"/>
        <v>0</v>
      </c>
      <c r="R219" s="5"/>
    </row>
    <row r="220" spans="1:18" ht="20.100000000000001" hidden="1" customHeight="1" x14ac:dyDescent="0.25">
      <c r="A220" s="7">
        <f>IF(LOCAUX!A220=0,"",LOCAUX!A220)</f>
        <v>105</v>
      </c>
      <c r="B220" s="7" t="str">
        <f>IF(LOCAUX!B220=0,"",LOCAUX!B220)</f>
        <v xml:space="preserve">Bureau compta. </v>
      </c>
      <c r="C220" s="7" t="str">
        <f>IF(LOCAUX!C220=0,"",LOCAUX!C220)</f>
        <v>E</v>
      </c>
      <c r="D220" s="7" t="str">
        <f>IF(LOCAUX!D220=0,"",LOCAUX!D220)</f>
        <v>01 - Niveau 1</v>
      </c>
      <c r="E220" s="7">
        <f>IF(LOCAUX!E220=0,"",LOCAUX!E220)</f>
        <v>12.04</v>
      </c>
      <c r="F220" s="7">
        <f>IF(LOCAUX!F220=0,"",LOCAUX!F220)</f>
        <v>2.69</v>
      </c>
      <c r="G220" s="7">
        <f>IF(LOCAUX!G220=0,"",LOCAUX!G220)</f>
        <v>32.387599999999999</v>
      </c>
      <c r="H220" s="7" t="str">
        <f>IF(LOCAUX!H220=0,"",LOCAUX!H220)</f>
        <v/>
      </c>
      <c r="I220" s="5"/>
      <c r="J220" s="5"/>
      <c r="K220" s="5"/>
      <c r="L220" s="5"/>
      <c r="M220" s="5"/>
      <c r="N220" s="5"/>
      <c r="O220" s="5"/>
      <c r="P220" s="5"/>
      <c r="Q220" s="5">
        <f t="shared" si="5"/>
        <v>0</v>
      </c>
      <c r="R220" s="5"/>
    </row>
    <row r="221" spans="1:18" ht="20.100000000000001" hidden="1" customHeight="1" x14ac:dyDescent="0.25">
      <c r="A221" s="7">
        <f>IF(LOCAUX!A221=0,"",LOCAUX!A221)</f>
        <v>120</v>
      </c>
      <c r="B221" s="7" t="str">
        <f>IF(LOCAUX!B221=0,"",LOCAUX!B221)</f>
        <v>Dégagement</v>
      </c>
      <c r="C221" s="7" t="str">
        <f>IF(LOCAUX!C221=0,"",LOCAUX!C221)</f>
        <v>E</v>
      </c>
      <c r="D221" s="7" t="str">
        <f>IF(LOCAUX!D221=0,"",LOCAUX!D221)</f>
        <v>01 - Niveau 1</v>
      </c>
      <c r="E221" s="7">
        <f>IF(LOCAUX!E221=0,"",LOCAUX!E221)</f>
        <v>48.19</v>
      </c>
      <c r="F221" s="7">
        <f>IF(LOCAUX!F221=0,"",LOCAUX!F221)</f>
        <v>2.66</v>
      </c>
      <c r="G221" s="7">
        <f>IF(LOCAUX!G221=0,"",LOCAUX!G221)</f>
        <v>128.18539999999999</v>
      </c>
      <c r="H221" s="7" t="str">
        <f>IF(LOCAUX!H221=0,"",LOCAUX!H221)</f>
        <v/>
      </c>
      <c r="I221" s="5"/>
      <c r="J221" s="5"/>
      <c r="K221" s="5"/>
      <c r="L221" s="5"/>
      <c r="M221" s="5"/>
      <c r="N221" s="5"/>
      <c r="O221" s="5"/>
      <c r="P221" s="5"/>
      <c r="Q221" s="5">
        <f t="shared" si="5"/>
        <v>0</v>
      </c>
      <c r="R221" s="5"/>
    </row>
    <row r="222" spans="1:18" ht="20.100000000000001" hidden="1" customHeight="1" x14ac:dyDescent="0.25">
      <c r="A222" s="7">
        <f>IF(LOCAUX!A222=0,"",LOCAUX!A222)</f>
        <v>303</v>
      </c>
      <c r="B222" s="7" t="str">
        <f>IF(LOCAUX!B222=0,"",LOCAUX!B222)</f>
        <v>Dégagement</v>
      </c>
      <c r="C222" s="7" t="str">
        <f>IF(LOCAUX!C222=0,"",LOCAUX!C222)</f>
        <v>E</v>
      </c>
      <c r="D222" s="7" t="str">
        <f>IF(LOCAUX!D222=0,"",LOCAUX!D222)</f>
        <v>03 - Niveau 3</v>
      </c>
      <c r="E222" s="7">
        <f>IF(LOCAUX!E222=0,"",LOCAUX!E222)</f>
        <v>13.73</v>
      </c>
      <c r="F222" s="7">
        <f>IF(LOCAUX!F222=0,"",LOCAUX!F222)</f>
        <v>2.54</v>
      </c>
      <c r="G222" s="7">
        <f>IF(LOCAUX!G222=0,"",LOCAUX!G222)</f>
        <v>34.874200000000002</v>
      </c>
      <c r="H222" s="7" t="str">
        <f>IF(LOCAUX!H222=0,"",LOCAUX!H222)</f>
        <v/>
      </c>
      <c r="I222" s="5"/>
      <c r="J222" s="5"/>
      <c r="K222" s="5"/>
      <c r="L222" s="5"/>
      <c r="M222" s="5"/>
      <c r="N222" s="5"/>
      <c r="O222" s="5"/>
      <c r="P222" s="5"/>
      <c r="Q222" s="5">
        <f t="shared" si="5"/>
        <v>0</v>
      </c>
      <c r="R222" s="5"/>
    </row>
    <row r="223" spans="1:18" ht="20.100000000000001" hidden="1" customHeight="1" x14ac:dyDescent="0.25">
      <c r="A223" s="7">
        <f>IF(LOCAUX!A223=0,"",LOCAUX!A223)</f>
        <v>305</v>
      </c>
      <c r="B223" s="7" t="str">
        <f>IF(LOCAUX!B223=0,"",LOCAUX!B223)</f>
        <v>Dégagement</v>
      </c>
      <c r="C223" s="7" t="str">
        <f>IF(LOCAUX!C223=0,"",LOCAUX!C223)</f>
        <v>E</v>
      </c>
      <c r="D223" s="7" t="str">
        <f>IF(LOCAUX!D223=0,"",LOCAUX!D223)</f>
        <v>03 - Niveau 3</v>
      </c>
      <c r="E223" s="7">
        <f>IF(LOCAUX!E223=0,"",LOCAUX!E223)</f>
        <v>17.09</v>
      </c>
      <c r="F223" s="7">
        <f>IF(LOCAUX!F223=0,"",LOCAUX!F223)</f>
        <v>2.72</v>
      </c>
      <c r="G223" s="7">
        <f>IF(LOCAUX!G223=0,"",LOCAUX!G223)</f>
        <v>46.4848</v>
      </c>
      <c r="H223" s="7" t="str">
        <f>IF(LOCAUX!H223=0,"",LOCAUX!H223)</f>
        <v/>
      </c>
      <c r="I223" s="5"/>
      <c r="J223" s="5"/>
      <c r="K223" s="5"/>
      <c r="L223" s="5"/>
      <c r="M223" s="5"/>
      <c r="N223" s="5"/>
      <c r="O223" s="5"/>
      <c r="P223" s="5"/>
      <c r="Q223" s="5">
        <f t="shared" si="5"/>
        <v>0</v>
      </c>
      <c r="R223" s="5"/>
    </row>
    <row r="224" spans="1:18" ht="20.100000000000001" hidden="1" customHeight="1" x14ac:dyDescent="0.25">
      <c r="A224" s="7">
        <f>IF(LOCAUX!A224=0,"",LOCAUX!A224)</f>
        <v>308</v>
      </c>
      <c r="B224" s="7" t="str">
        <f>IF(LOCAUX!B224=0,"",LOCAUX!B224)</f>
        <v>Dégagement</v>
      </c>
      <c r="C224" s="7" t="str">
        <f>IF(LOCAUX!C224=0,"",LOCAUX!C224)</f>
        <v>E</v>
      </c>
      <c r="D224" s="7" t="str">
        <f>IF(LOCAUX!D224=0,"",LOCAUX!D224)</f>
        <v>03 - Niveau 3</v>
      </c>
      <c r="E224" s="7">
        <f>IF(LOCAUX!E224=0,"",LOCAUX!E224)</f>
        <v>14.14</v>
      </c>
      <c r="F224" s="7">
        <f>IF(LOCAUX!F224=0,"",LOCAUX!F224)</f>
        <v>2.56</v>
      </c>
      <c r="G224" s="7">
        <f>IF(LOCAUX!G224=0,"",LOCAUX!G224)</f>
        <v>36.198399999999999</v>
      </c>
      <c r="H224" s="7" t="str">
        <f>IF(LOCAUX!H224=0,"",LOCAUX!H224)</f>
        <v/>
      </c>
      <c r="I224" s="5"/>
      <c r="J224" s="5"/>
      <c r="K224" s="5"/>
      <c r="L224" s="5"/>
      <c r="M224" s="5"/>
      <c r="N224" s="5"/>
      <c r="O224" s="5"/>
      <c r="P224" s="5"/>
      <c r="Q224" s="5">
        <f t="shared" si="5"/>
        <v>0</v>
      </c>
      <c r="R224" s="5"/>
    </row>
    <row r="225" spans="1:18" ht="20.100000000000001" hidden="1" customHeight="1" x14ac:dyDescent="0.25">
      <c r="A225" s="7">
        <f>IF(LOCAUX!A225=0,"",LOCAUX!A225)</f>
        <v>409</v>
      </c>
      <c r="B225" s="7" t="str">
        <f>IF(LOCAUX!B225=0,"",LOCAUX!B225)</f>
        <v>Dégagement</v>
      </c>
      <c r="C225" s="7" t="str">
        <f>IF(LOCAUX!C225=0,"",LOCAUX!C225)</f>
        <v>E</v>
      </c>
      <c r="D225" s="7" t="str">
        <f>IF(LOCAUX!D225=0,"",LOCAUX!D225)</f>
        <v>04 - Niveau 4</v>
      </c>
      <c r="E225" s="7">
        <f>IF(LOCAUX!E225=0,"",LOCAUX!E225)</f>
        <v>17.93</v>
      </c>
      <c r="F225" s="7">
        <f>IF(LOCAUX!F225=0,"",LOCAUX!F225)</f>
        <v>2.48</v>
      </c>
      <c r="G225" s="7">
        <f>IF(LOCAUX!G225=0,"",LOCAUX!G225)</f>
        <v>44.4664</v>
      </c>
      <c r="H225" s="7" t="str">
        <f>IF(LOCAUX!H225=0,"",LOCAUX!H225)</f>
        <v/>
      </c>
      <c r="I225" s="5"/>
      <c r="J225" s="5"/>
      <c r="K225" s="5"/>
      <c r="L225" s="5"/>
      <c r="M225" s="5"/>
      <c r="N225" s="5"/>
      <c r="O225" s="5"/>
      <c r="P225" s="5"/>
      <c r="Q225" s="5">
        <f t="shared" si="5"/>
        <v>0</v>
      </c>
      <c r="R225" s="5"/>
    </row>
    <row r="226" spans="1:18" ht="20.100000000000001" hidden="1" customHeight="1" x14ac:dyDescent="0.25">
      <c r="A226" s="7">
        <f>IF(LOCAUX!A226=0,"",LOCAUX!A226)</f>
        <v>405</v>
      </c>
      <c r="B226" s="7" t="str">
        <f>IF(LOCAUX!B226=0,"",LOCAUX!B226)</f>
        <v>Dégagement</v>
      </c>
      <c r="C226" s="7" t="str">
        <f>IF(LOCAUX!C226=0,"",LOCAUX!C226)</f>
        <v>E</v>
      </c>
      <c r="D226" s="7" t="str">
        <f>IF(LOCAUX!D226=0,"",LOCAUX!D226)</f>
        <v>04 - Niveau 4</v>
      </c>
      <c r="E226" s="7">
        <f>IF(LOCAUX!E226=0,"",LOCAUX!E226)</f>
        <v>14.85</v>
      </c>
      <c r="F226" s="7">
        <f>IF(LOCAUX!F226=0,"",LOCAUX!F226)</f>
        <v>2.36</v>
      </c>
      <c r="G226" s="7">
        <f>IF(LOCAUX!G226=0,"",LOCAUX!G226)</f>
        <v>35.045999999999999</v>
      </c>
      <c r="H226" s="7" t="str">
        <f>IF(LOCAUX!H226=0,"",LOCAUX!H226)</f>
        <v/>
      </c>
      <c r="I226" s="5"/>
      <c r="J226" s="5"/>
      <c r="K226" s="5"/>
      <c r="L226" s="5"/>
      <c r="M226" s="5"/>
      <c r="N226" s="5"/>
      <c r="O226" s="5"/>
      <c r="P226" s="5"/>
      <c r="Q226" s="5">
        <f t="shared" si="5"/>
        <v>0</v>
      </c>
      <c r="R226" s="5"/>
    </row>
    <row r="227" spans="1:18" ht="20.100000000000001" hidden="1" customHeight="1" x14ac:dyDescent="0.25">
      <c r="A227" s="7" t="str">
        <f>IF(LOCAUX!A227=0,"",LOCAUX!A227)</f>
        <v>012</v>
      </c>
      <c r="B227" s="7" t="str">
        <f>IF(LOCAUX!B227=0,"",LOCAUX!B227)</f>
        <v>Salle de classe</v>
      </c>
      <c r="C227" s="7" t="str">
        <f>IF(LOCAUX!C227=0,"",LOCAUX!C227)</f>
        <v>F</v>
      </c>
      <c r="D227" s="7" t="str">
        <f>IF(LOCAUX!D227=0,"",LOCAUX!D227)</f>
        <v>00 - Niveau 0</v>
      </c>
      <c r="E227" s="7">
        <f>IF(LOCAUX!E227=0,"",LOCAUX!E227)</f>
        <v>80.650000000000006</v>
      </c>
      <c r="F227" s="7">
        <f>IF(LOCAUX!F227=0,"",LOCAUX!F227)</f>
        <v>2.79</v>
      </c>
      <c r="G227" s="7">
        <f>IF(LOCAUX!G227=0,"",LOCAUX!G227)</f>
        <v>225.01350000000002</v>
      </c>
      <c r="H227" s="7" t="str">
        <f>IF(LOCAUX!H227=0,"",LOCAUX!H227)</f>
        <v/>
      </c>
      <c r="I227" s="5"/>
      <c r="J227" s="5"/>
      <c r="K227" s="5"/>
      <c r="L227" s="5"/>
      <c r="M227" s="5"/>
      <c r="N227" s="5"/>
      <c r="O227" s="5"/>
      <c r="P227" s="5"/>
      <c r="Q227" s="5">
        <f t="shared" si="5"/>
        <v>0</v>
      </c>
      <c r="R227" s="5"/>
    </row>
    <row r="228" spans="1:18" ht="20.100000000000001" hidden="1" customHeight="1" x14ac:dyDescent="0.25">
      <c r="A228" s="7" t="str">
        <f>IF(LOCAUX!A228=0,"",LOCAUX!A228)</f>
        <v>025</v>
      </c>
      <c r="B228" s="7" t="str">
        <f>IF(LOCAUX!B228=0,"",LOCAUX!B228)</f>
        <v>Dégagement</v>
      </c>
      <c r="C228" s="7" t="str">
        <f>IF(LOCAUX!C228=0,"",LOCAUX!C228)</f>
        <v>F</v>
      </c>
      <c r="D228" s="7" t="str">
        <f>IF(LOCAUX!D228=0,"",LOCAUX!D228)</f>
        <v>00 - Niveau 0</v>
      </c>
      <c r="E228" s="7">
        <f>IF(LOCAUX!E228=0,"",LOCAUX!E228)</f>
        <v>48.78</v>
      </c>
      <c r="F228" s="7">
        <f>IF(LOCAUX!F228=0,"",LOCAUX!F228)</f>
        <v>2.4</v>
      </c>
      <c r="G228" s="7">
        <f>IF(LOCAUX!G228=0,"",LOCAUX!G228)</f>
        <v>117.072</v>
      </c>
      <c r="H228" s="7" t="str">
        <f>IF(LOCAUX!H228=0,"",LOCAUX!H228)</f>
        <v/>
      </c>
      <c r="I228" s="5"/>
      <c r="J228" s="5"/>
      <c r="K228" s="5"/>
      <c r="L228" s="5"/>
      <c r="M228" s="5"/>
      <c r="N228" s="5"/>
      <c r="O228" s="5"/>
      <c r="P228" s="5"/>
      <c r="Q228" s="5">
        <f t="shared" si="5"/>
        <v>0</v>
      </c>
      <c r="R228" s="5"/>
    </row>
    <row r="229" spans="1:18" ht="20.100000000000001" hidden="1" customHeight="1" x14ac:dyDescent="0.25">
      <c r="A229" s="7">
        <f>IF(LOCAUX!A229=0,"",LOCAUX!A229)</f>
        <v>114</v>
      </c>
      <c r="B229" s="7" t="str">
        <f>IF(LOCAUX!B229=0,"",LOCAUX!B229)</f>
        <v>Dégagement</v>
      </c>
      <c r="C229" s="7" t="str">
        <f>IF(LOCAUX!C229=0,"",LOCAUX!C229)</f>
        <v>F</v>
      </c>
      <c r="D229" s="7" t="str">
        <f>IF(LOCAUX!D229=0,"",LOCAUX!D229)</f>
        <v>01 - Niveau 1</v>
      </c>
      <c r="E229" s="7">
        <f>IF(LOCAUX!E229=0,"",LOCAUX!E229)</f>
        <v>67.210000000000008</v>
      </c>
      <c r="F229" s="7">
        <f>IF(LOCAUX!F229=0,"",LOCAUX!F229)</f>
        <v>2.41</v>
      </c>
      <c r="G229" s="7">
        <f>IF(LOCAUX!G229=0,"",LOCAUX!G229)</f>
        <v>161.97610000000003</v>
      </c>
      <c r="H229" s="7" t="str">
        <f>IF(LOCAUX!H229=0,"",LOCAUX!H229)</f>
        <v/>
      </c>
      <c r="I229" s="5"/>
      <c r="J229" s="5"/>
      <c r="K229" s="5"/>
      <c r="L229" s="5"/>
      <c r="M229" s="5"/>
      <c r="N229" s="5"/>
      <c r="O229" s="5"/>
      <c r="P229" s="5"/>
      <c r="Q229" s="5">
        <f t="shared" si="5"/>
        <v>0</v>
      </c>
      <c r="R229" s="5"/>
    </row>
    <row r="230" spans="1:18" ht="20.100000000000001" hidden="1" customHeight="1" x14ac:dyDescent="0.25">
      <c r="A230" s="7" t="str">
        <f>IF(LOCAUX!A230=0,"",LOCAUX!A230)</f>
        <v>901</v>
      </c>
      <c r="B230" s="7" t="str">
        <f>IF(LOCAUX!B230=0,"",LOCAUX!B230)</f>
        <v>rangement</v>
      </c>
      <c r="C230" s="7" t="str">
        <f>IF(LOCAUX!C230=0,"",LOCAUX!C230)</f>
        <v>G</v>
      </c>
      <c r="D230" s="7" t="str">
        <f>IF(LOCAUX!D230=0,"",LOCAUX!D230)</f>
        <v>S0 - Niveau -1</v>
      </c>
      <c r="E230" s="7" t="str">
        <f>IF(LOCAUX!E230=0,"",LOCAUX!E230)</f>
        <v/>
      </c>
      <c r="F230" s="7">
        <f>IF(LOCAUX!F230=0,"",LOCAUX!F230)</f>
        <v>2.85</v>
      </c>
      <c r="G230" s="7" t="str">
        <f>IF(LOCAUX!G230=0,"",LOCAUX!G230)</f>
        <v/>
      </c>
      <c r="H230" s="7" t="str">
        <f>IF(LOCAUX!H230=0,"",LOCAUX!H230)</f>
        <v>-</v>
      </c>
      <c r="I230" s="5"/>
      <c r="J230" s="5"/>
      <c r="K230" s="5"/>
      <c r="L230" s="5"/>
      <c r="M230" s="5"/>
      <c r="N230" s="5"/>
      <c r="O230" s="5"/>
      <c r="P230" s="5"/>
      <c r="Q230" s="5">
        <f t="shared" ref="Q230:Q264" si="6">+O230*P230</f>
        <v>0</v>
      </c>
      <c r="R230" s="5"/>
    </row>
    <row r="231" spans="1:18" ht="20.100000000000001" hidden="1" customHeight="1" x14ac:dyDescent="0.25">
      <c r="A231" s="7" t="str">
        <f>IF(LOCAUX!A231=0,"",LOCAUX!A231)</f>
        <v>902</v>
      </c>
      <c r="B231" s="7" t="str">
        <f>IF(LOCAUX!B231=0,"",LOCAUX!B231)</f>
        <v>local ventilation amphi</v>
      </c>
      <c r="C231" s="7" t="str">
        <f>IF(LOCAUX!C231=0,"",LOCAUX!C231)</f>
        <v>G</v>
      </c>
      <c r="D231" s="7" t="str">
        <f>IF(LOCAUX!D231=0,"",LOCAUX!D231)</f>
        <v>S0 - Niveau -1</v>
      </c>
      <c r="E231" s="7" t="str">
        <f>IF(LOCAUX!E231=0,"",LOCAUX!E231)</f>
        <v/>
      </c>
      <c r="F231" s="7">
        <f>IF(LOCAUX!F231=0,"",LOCAUX!F231)</f>
        <v>2.85</v>
      </c>
      <c r="G231" s="7" t="str">
        <f>IF(LOCAUX!G231=0,"",LOCAUX!G231)</f>
        <v/>
      </c>
      <c r="H231" s="7" t="str">
        <f>IF(LOCAUX!H231=0,"",LOCAUX!H231)</f>
        <v>-</v>
      </c>
      <c r="I231" s="5"/>
      <c r="J231" s="5"/>
      <c r="K231" s="5"/>
      <c r="L231" s="5"/>
      <c r="M231" s="5"/>
      <c r="N231" s="5"/>
      <c r="O231" s="5"/>
      <c r="P231" s="5"/>
      <c r="Q231" s="5">
        <f t="shared" si="6"/>
        <v>0</v>
      </c>
      <c r="R231" s="5"/>
    </row>
    <row r="232" spans="1:18" ht="20.100000000000001" hidden="1" customHeight="1" x14ac:dyDescent="0.25">
      <c r="A232" s="7" t="str">
        <f>IF(LOCAUX!A232=0,"",LOCAUX!A232)</f>
        <v>904</v>
      </c>
      <c r="B232" s="7" t="str">
        <f>IF(LOCAUX!B232=0,"",LOCAUX!B232)</f>
        <v>chaufferie</v>
      </c>
      <c r="C232" s="7" t="str">
        <f>IF(LOCAUX!C232=0,"",LOCAUX!C232)</f>
        <v>G</v>
      </c>
      <c r="D232" s="7" t="str">
        <f>IF(LOCAUX!D232=0,"",LOCAUX!D232)</f>
        <v>S0 - Niveau -1</v>
      </c>
      <c r="E232" s="7" t="str">
        <f>IF(LOCAUX!E232=0,"",LOCAUX!E232)</f>
        <v/>
      </c>
      <c r="F232" s="7">
        <f>IF(LOCAUX!F232=0,"",LOCAUX!F232)</f>
        <v>2.85</v>
      </c>
      <c r="G232" s="7" t="str">
        <f>IF(LOCAUX!G232=0,"",LOCAUX!G232)</f>
        <v/>
      </c>
      <c r="H232" s="7" t="str">
        <f>IF(LOCAUX!H232=0,"",LOCAUX!H232)</f>
        <v>-</v>
      </c>
      <c r="I232" s="5"/>
      <c r="J232" s="5"/>
      <c r="K232" s="5"/>
      <c r="L232" s="5"/>
      <c r="M232" s="5"/>
      <c r="N232" s="5"/>
      <c r="O232" s="5"/>
      <c r="P232" s="5"/>
      <c r="Q232" s="5">
        <f t="shared" si="6"/>
        <v>0</v>
      </c>
      <c r="R232" s="5"/>
    </row>
    <row r="233" spans="1:18" ht="20.100000000000001" hidden="1" customHeight="1" x14ac:dyDescent="0.25">
      <c r="A233" s="7" t="str">
        <f>IF(LOCAUX!A233=0,"",LOCAUX!A233)</f>
        <v>905</v>
      </c>
      <c r="B233" s="7" t="str">
        <f>IF(LOCAUX!B233=0,"",LOCAUX!B233)</f>
        <v>local électrique TGBT2</v>
      </c>
      <c r="C233" s="7" t="str">
        <f>IF(LOCAUX!C233=0,"",LOCAUX!C233)</f>
        <v>G</v>
      </c>
      <c r="D233" s="7" t="str">
        <f>IF(LOCAUX!D233=0,"",LOCAUX!D233)</f>
        <v>S0 - Niveau -1</v>
      </c>
      <c r="E233" s="7" t="str">
        <f>IF(LOCAUX!E233=0,"",LOCAUX!E233)</f>
        <v/>
      </c>
      <c r="F233" s="7">
        <f>IF(LOCAUX!F233=0,"",LOCAUX!F233)</f>
        <v>2.85</v>
      </c>
      <c r="G233" s="7" t="str">
        <f>IF(LOCAUX!G233=0,"",LOCAUX!G233)</f>
        <v/>
      </c>
      <c r="H233" s="7" t="str">
        <f>IF(LOCAUX!H233=0,"",LOCAUX!H233)</f>
        <v>-</v>
      </c>
      <c r="I233" s="5"/>
      <c r="J233" s="5"/>
      <c r="K233" s="5"/>
      <c r="L233" s="5"/>
      <c r="M233" s="5"/>
      <c r="N233" s="5"/>
      <c r="O233" s="5"/>
      <c r="P233" s="5"/>
      <c r="Q233" s="5">
        <f t="shared" si="6"/>
        <v>0</v>
      </c>
      <c r="R233" s="5"/>
    </row>
    <row r="234" spans="1:18" ht="20.100000000000001" hidden="1" customHeight="1" x14ac:dyDescent="0.25">
      <c r="A234" s="7" t="str">
        <f>IF(LOCAUX!A234=0,"",LOCAUX!A234)</f>
        <v>906</v>
      </c>
      <c r="B234" s="7" t="str">
        <f>IF(LOCAUX!B234=0,"",LOCAUX!B234)</f>
        <v xml:space="preserve">local batteries </v>
      </c>
      <c r="C234" s="7" t="str">
        <f>IF(LOCAUX!C234=0,"",LOCAUX!C234)</f>
        <v>G</v>
      </c>
      <c r="D234" s="7" t="str">
        <f>IF(LOCAUX!D234=0,"",LOCAUX!D234)</f>
        <v>S0 - Niveau -1</v>
      </c>
      <c r="E234" s="7" t="str">
        <f>IF(LOCAUX!E234=0,"",LOCAUX!E234)</f>
        <v/>
      </c>
      <c r="F234" s="7">
        <f>IF(LOCAUX!F234=0,"",LOCAUX!F234)</f>
        <v>2.85</v>
      </c>
      <c r="G234" s="7" t="str">
        <f>IF(LOCAUX!G234=0,"",LOCAUX!G234)</f>
        <v/>
      </c>
      <c r="H234" s="7" t="str">
        <f>IF(LOCAUX!H234=0,"",LOCAUX!H234)</f>
        <v>-</v>
      </c>
      <c r="I234" s="5"/>
      <c r="J234" s="5"/>
      <c r="K234" s="5"/>
      <c r="L234" s="5"/>
      <c r="M234" s="5"/>
      <c r="N234" s="5"/>
      <c r="O234" s="5"/>
      <c r="P234" s="5"/>
      <c r="Q234" s="5">
        <f t="shared" si="6"/>
        <v>0</v>
      </c>
      <c r="R234" s="5"/>
    </row>
    <row r="235" spans="1:18" ht="20.100000000000001" hidden="1" customHeight="1" x14ac:dyDescent="0.25">
      <c r="A235" s="7" t="str">
        <f>IF(LOCAUX!A235=0,"",LOCAUX!A235)</f>
        <v>907</v>
      </c>
      <c r="B235" s="7" t="str">
        <f>IF(LOCAUX!B235=0,"",LOCAUX!B235)</f>
        <v>machinerie ascenseur</v>
      </c>
      <c r="C235" s="7" t="str">
        <f>IF(LOCAUX!C235=0,"",LOCAUX!C235)</f>
        <v>G</v>
      </c>
      <c r="D235" s="7" t="str">
        <f>IF(LOCAUX!D235=0,"",LOCAUX!D235)</f>
        <v>S0 - Niveau -1</v>
      </c>
      <c r="E235" s="7" t="str">
        <f>IF(LOCAUX!E235=0,"",LOCAUX!E235)</f>
        <v/>
      </c>
      <c r="F235" s="7">
        <f>IF(LOCAUX!F235=0,"",LOCAUX!F235)</f>
        <v>2.85</v>
      </c>
      <c r="G235" s="7" t="str">
        <f>IF(LOCAUX!G235=0,"",LOCAUX!G235)</f>
        <v/>
      </c>
      <c r="H235" s="7" t="str">
        <f>IF(LOCAUX!H235=0,"",LOCAUX!H235)</f>
        <v>-</v>
      </c>
      <c r="I235" s="5"/>
      <c r="J235" s="5"/>
      <c r="K235" s="5"/>
      <c r="L235" s="5"/>
      <c r="M235" s="5"/>
      <c r="N235" s="5"/>
      <c r="O235" s="5"/>
      <c r="P235" s="5"/>
      <c r="Q235" s="5">
        <f t="shared" si="6"/>
        <v>0</v>
      </c>
      <c r="R235" s="5"/>
    </row>
    <row r="236" spans="1:18" ht="20.100000000000001" hidden="1" customHeight="1" x14ac:dyDescent="0.25">
      <c r="A236" s="7">
        <f>IF(LOCAUX!A236=0,"",LOCAUX!A236)</f>
        <v>138</v>
      </c>
      <c r="B236" s="7" t="str">
        <f>IF(LOCAUX!B236=0,"",LOCAUX!B236)</f>
        <v>Dégagement</v>
      </c>
      <c r="C236" s="7" t="str">
        <f>IF(LOCAUX!C236=0,"",LOCAUX!C236)</f>
        <v>E</v>
      </c>
      <c r="D236" s="7" t="str">
        <f>IF(LOCAUX!D236=0,"",LOCAUX!D236)</f>
        <v>01 - Niveau 1</v>
      </c>
      <c r="E236" s="7">
        <f>IF(LOCAUX!E236=0,"",LOCAUX!E236)</f>
        <v>100.99</v>
      </c>
      <c r="F236" s="7">
        <f>IF(LOCAUX!F236=0,"",LOCAUX!F236)</f>
        <v>2.41</v>
      </c>
      <c r="G236" s="7">
        <f>IF(LOCAUX!G236=0,"",LOCAUX!G236)</f>
        <v>243.38589999999999</v>
      </c>
      <c r="H236" s="7" t="str">
        <f>IF(LOCAUX!H236=0,"",LOCAUX!H236)</f>
        <v/>
      </c>
      <c r="I236" s="5"/>
      <c r="J236" s="5"/>
      <c r="K236" s="5"/>
      <c r="L236" s="5"/>
      <c r="M236" s="5"/>
      <c r="N236" s="5"/>
      <c r="O236" s="5"/>
      <c r="P236" s="5"/>
      <c r="Q236" s="5">
        <f t="shared" si="6"/>
        <v>0</v>
      </c>
      <c r="R236" s="5"/>
    </row>
    <row r="237" spans="1:18" ht="20.100000000000001" hidden="1" customHeight="1" x14ac:dyDescent="0.25">
      <c r="A237" s="7" t="str">
        <f>IF(LOCAUX!A237=0,"",LOCAUX!A237)</f>
        <v/>
      </c>
      <c r="B237" s="7" t="str">
        <f>IF(LOCAUX!B237=0,"",LOCAUX!B237)</f>
        <v/>
      </c>
      <c r="C237" s="7" t="str">
        <f>IF(LOCAUX!C237=0,"",LOCAUX!C237)</f>
        <v/>
      </c>
      <c r="D237" s="7" t="str">
        <f>IF(LOCAUX!D237=0,"",LOCAUX!D237)</f>
        <v/>
      </c>
      <c r="E237" s="7" t="str">
        <f>IF(LOCAUX!E237=0,"",LOCAUX!E237)</f>
        <v/>
      </c>
      <c r="F237" s="7" t="str">
        <f>IF(LOCAUX!F237=0,"",LOCAUX!F237)</f>
        <v/>
      </c>
      <c r="G237" s="7" t="str">
        <f>IF(LOCAUX!G237=0,"",LOCAUX!G237)</f>
        <v/>
      </c>
      <c r="H237" s="7" t="str">
        <f>IF(LOCAUX!H237=0,"",LOCAUX!H237)</f>
        <v/>
      </c>
      <c r="I237" s="5"/>
      <c r="J237" s="5"/>
      <c r="K237" s="5"/>
      <c r="L237" s="5"/>
      <c r="M237" s="5"/>
      <c r="N237" s="5"/>
      <c r="O237" s="5"/>
      <c r="P237" s="5"/>
      <c r="Q237" s="5">
        <f t="shared" si="6"/>
        <v>0</v>
      </c>
      <c r="R237" s="5"/>
    </row>
    <row r="238" spans="1:18" ht="20.100000000000001" hidden="1" customHeight="1" x14ac:dyDescent="0.25">
      <c r="A238" s="7" t="str">
        <f>IF(LOCAUX!A238=0,"",LOCAUX!A238)</f>
        <v/>
      </c>
      <c r="B238" s="7" t="str">
        <f>IF(LOCAUX!B238=0,"",LOCAUX!B238)</f>
        <v/>
      </c>
      <c r="C238" s="7" t="str">
        <f>IF(LOCAUX!C238=0,"",LOCAUX!C238)</f>
        <v/>
      </c>
      <c r="D238" s="7" t="str">
        <f>IF(LOCAUX!D238=0,"",LOCAUX!D238)</f>
        <v/>
      </c>
      <c r="E238" s="7" t="str">
        <f>IF(LOCAUX!E238=0,"",LOCAUX!E238)</f>
        <v/>
      </c>
      <c r="F238" s="7" t="str">
        <f>IF(LOCAUX!F238=0,"",LOCAUX!F238)</f>
        <v/>
      </c>
      <c r="G238" s="7" t="str">
        <f>IF(LOCAUX!G238=0,"",LOCAUX!G238)</f>
        <v/>
      </c>
      <c r="H238" s="7" t="str">
        <f>IF(LOCAUX!H238=0,"",LOCAUX!H238)</f>
        <v/>
      </c>
      <c r="I238" s="5"/>
      <c r="J238" s="5"/>
      <c r="K238" s="5"/>
      <c r="L238" s="5"/>
      <c r="M238" s="5"/>
      <c r="N238" s="5"/>
      <c r="O238" s="5"/>
      <c r="P238" s="5"/>
      <c r="Q238" s="5">
        <f t="shared" si="6"/>
        <v>0</v>
      </c>
      <c r="R238" s="5"/>
    </row>
    <row r="239" spans="1:18" ht="20.100000000000001" hidden="1" customHeight="1" x14ac:dyDescent="0.25">
      <c r="A239" s="7" t="str">
        <f>IF(LOCAUX!A239=0,"",LOCAUX!A239)</f>
        <v/>
      </c>
      <c r="B239" s="7" t="str">
        <f>IF(LOCAUX!B239=0,"",LOCAUX!B239)</f>
        <v/>
      </c>
      <c r="C239" s="7" t="str">
        <f>IF(LOCAUX!C239=0,"",LOCAUX!C239)</f>
        <v/>
      </c>
      <c r="D239" s="7" t="str">
        <f>IF(LOCAUX!D239=0,"",LOCAUX!D239)</f>
        <v/>
      </c>
      <c r="E239" s="7" t="str">
        <f>IF(LOCAUX!E239=0,"",LOCAUX!E239)</f>
        <v/>
      </c>
      <c r="F239" s="7" t="str">
        <f>IF(LOCAUX!F239=0,"",LOCAUX!F239)</f>
        <v/>
      </c>
      <c r="G239" s="7" t="str">
        <f>IF(LOCAUX!G239=0,"",LOCAUX!G239)</f>
        <v/>
      </c>
      <c r="H239" s="7" t="str">
        <f>IF(LOCAUX!H239=0,"",LOCAUX!H239)</f>
        <v/>
      </c>
      <c r="I239" s="5"/>
      <c r="J239" s="5"/>
      <c r="K239" s="5"/>
      <c r="L239" s="5"/>
      <c r="M239" s="5"/>
      <c r="N239" s="5"/>
      <c r="O239" s="5"/>
      <c r="P239" s="5"/>
      <c r="Q239" s="5">
        <f t="shared" si="6"/>
        <v>0</v>
      </c>
      <c r="R239" s="5"/>
    </row>
    <row r="240" spans="1:18" ht="20.100000000000001" hidden="1" customHeight="1" x14ac:dyDescent="0.25">
      <c r="A240" s="7" t="str">
        <f>IF(LOCAUX!A240=0,"",LOCAUX!A240)</f>
        <v/>
      </c>
      <c r="B240" s="7" t="str">
        <f>IF(LOCAUX!B240=0,"",LOCAUX!B240)</f>
        <v/>
      </c>
      <c r="C240" s="7" t="str">
        <f>IF(LOCAUX!C240=0,"",LOCAUX!C240)</f>
        <v/>
      </c>
      <c r="D240" s="7" t="str">
        <f>IF(LOCAUX!D240=0,"",LOCAUX!D240)</f>
        <v/>
      </c>
      <c r="E240" s="7" t="str">
        <f>IF(LOCAUX!E240=0,"",LOCAUX!E240)</f>
        <v/>
      </c>
      <c r="F240" s="7" t="str">
        <f>IF(LOCAUX!F240=0,"",LOCAUX!F240)</f>
        <v/>
      </c>
      <c r="G240" s="7" t="str">
        <f>IF(LOCAUX!G240=0,"",LOCAUX!G240)</f>
        <v/>
      </c>
      <c r="H240" s="7" t="str">
        <f>IF(LOCAUX!H240=0,"",LOCAUX!H240)</f>
        <v/>
      </c>
      <c r="I240" s="5"/>
      <c r="J240" s="5"/>
      <c r="K240" s="5"/>
      <c r="L240" s="5"/>
      <c r="M240" s="5"/>
      <c r="N240" s="5"/>
      <c r="O240" s="5"/>
      <c r="P240" s="5"/>
      <c r="Q240" s="5">
        <f t="shared" si="6"/>
        <v>0</v>
      </c>
      <c r="R240" s="5"/>
    </row>
    <row r="241" spans="1:18" ht="20.100000000000001" hidden="1" customHeight="1" x14ac:dyDescent="0.25">
      <c r="A241" s="7" t="str">
        <f>IF(LOCAUX!A241=0,"",LOCAUX!A241)</f>
        <v/>
      </c>
      <c r="B241" s="7" t="str">
        <f>IF(LOCAUX!B241=0,"",LOCAUX!B241)</f>
        <v/>
      </c>
      <c r="C241" s="7" t="str">
        <f>IF(LOCAUX!C241=0,"",LOCAUX!C241)</f>
        <v/>
      </c>
      <c r="D241" s="7" t="str">
        <f>IF(LOCAUX!D241=0,"",LOCAUX!D241)</f>
        <v/>
      </c>
      <c r="E241" s="7" t="str">
        <f>IF(LOCAUX!E241=0,"",LOCAUX!E241)</f>
        <v/>
      </c>
      <c r="F241" s="7" t="str">
        <f>IF(LOCAUX!F241=0,"",LOCAUX!F241)</f>
        <v/>
      </c>
      <c r="G241" s="7" t="str">
        <f>IF(LOCAUX!G241=0,"",LOCAUX!G241)</f>
        <v/>
      </c>
      <c r="H241" s="7" t="str">
        <f>IF(LOCAUX!H241=0,"",LOCAUX!H241)</f>
        <v/>
      </c>
      <c r="I241" s="5"/>
      <c r="J241" s="5"/>
      <c r="K241" s="5"/>
      <c r="L241" s="5"/>
      <c r="M241" s="5"/>
      <c r="N241" s="5"/>
      <c r="O241" s="5"/>
      <c r="P241" s="5"/>
      <c r="Q241" s="5">
        <f t="shared" si="6"/>
        <v>0</v>
      </c>
      <c r="R241" s="5"/>
    </row>
    <row r="242" spans="1:18" ht="20.100000000000001" hidden="1" customHeight="1" x14ac:dyDescent="0.25">
      <c r="A242" s="7" t="str">
        <f>IF(LOCAUX!A242=0,"",LOCAUX!A242)</f>
        <v/>
      </c>
      <c r="B242" s="7" t="str">
        <f>IF(LOCAUX!B242=0,"",LOCAUX!B242)</f>
        <v/>
      </c>
      <c r="C242" s="7" t="str">
        <f>IF(LOCAUX!C242=0,"",LOCAUX!C242)</f>
        <v/>
      </c>
      <c r="D242" s="7" t="str">
        <f>IF(LOCAUX!D242=0,"",LOCAUX!D242)</f>
        <v/>
      </c>
      <c r="E242" s="7" t="str">
        <f>IF(LOCAUX!E242=0,"",LOCAUX!E242)</f>
        <v/>
      </c>
      <c r="F242" s="7" t="str">
        <f>IF(LOCAUX!F242=0,"",LOCAUX!F242)</f>
        <v/>
      </c>
      <c r="G242" s="7" t="str">
        <f>IF(LOCAUX!G242=0,"",LOCAUX!G242)</f>
        <v/>
      </c>
      <c r="H242" s="7" t="str">
        <f>IF(LOCAUX!H242=0,"",LOCAUX!H242)</f>
        <v/>
      </c>
      <c r="I242" s="5"/>
      <c r="J242" s="5"/>
      <c r="K242" s="5"/>
      <c r="L242" s="5"/>
      <c r="M242" s="5"/>
      <c r="N242" s="5"/>
      <c r="O242" s="5"/>
      <c r="P242" s="5"/>
      <c r="Q242" s="5">
        <f t="shared" si="6"/>
        <v>0</v>
      </c>
      <c r="R242" s="5"/>
    </row>
    <row r="243" spans="1:18" ht="20.100000000000001" hidden="1" customHeight="1" x14ac:dyDescent="0.25">
      <c r="A243" s="7" t="str">
        <f>IF(LOCAUX!A243=0,"",LOCAUX!A243)</f>
        <v/>
      </c>
      <c r="B243" s="7" t="str">
        <f>IF(LOCAUX!B243=0,"",LOCAUX!B243)</f>
        <v/>
      </c>
      <c r="C243" s="7" t="str">
        <f>IF(LOCAUX!C243=0,"",LOCAUX!C243)</f>
        <v/>
      </c>
      <c r="D243" s="7" t="str">
        <f>IF(LOCAUX!D243=0,"",LOCAUX!D243)</f>
        <v/>
      </c>
      <c r="E243" s="7" t="str">
        <f>IF(LOCAUX!E243=0,"",LOCAUX!E243)</f>
        <v/>
      </c>
      <c r="F243" s="7" t="str">
        <f>IF(LOCAUX!F243=0,"",LOCAUX!F243)</f>
        <v/>
      </c>
      <c r="G243" s="7" t="str">
        <f>IF(LOCAUX!G243=0,"",LOCAUX!G243)</f>
        <v/>
      </c>
      <c r="H243" s="7" t="str">
        <f>IF(LOCAUX!H243=0,"",LOCAUX!H243)</f>
        <v/>
      </c>
      <c r="I243" s="5"/>
      <c r="J243" s="5"/>
      <c r="K243" s="5"/>
      <c r="L243" s="5"/>
      <c r="M243" s="5"/>
      <c r="N243" s="5"/>
      <c r="O243" s="5"/>
      <c r="P243" s="5"/>
      <c r="Q243" s="5">
        <f t="shared" si="6"/>
        <v>0</v>
      </c>
      <c r="R243" s="5"/>
    </row>
    <row r="244" spans="1:18" ht="20.100000000000001" hidden="1" customHeight="1" x14ac:dyDescent="0.25">
      <c r="A244" s="7" t="str">
        <f>IF(LOCAUX!A244=0,"",LOCAUX!A244)</f>
        <v/>
      </c>
      <c r="B244" s="7" t="str">
        <f>IF(LOCAUX!B244=0,"",LOCAUX!B244)</f>
        <v/>
      </c>
      <c r="C244" s="7" t="str">
        <f>IF(LOCAUX!C244=0,"",LOCAUX!C244)</f>
        <v/>
      </c>
      <c r="D244" s="7" t="str">
        <f>IF(LOCAUX!D244=0,"",LOCAUX!D244)</f>
        <v/>
      </c>
      <c r="E244" s="7" t="str">
        <f>IF(LOCAUX!E244=0,"",LOCAUX!E244)</f>
        <v/>
      </c>
      <c r="F244" s="7" t="str">
        <f>IF(LOCAUX!F244=0,"",LOCAUX!F244)</f>
        <v/>
      </c>
      <c r="G244" s="7" t="str">
        <f>IF(LOCAUX!G244=0,"",LOCAUX!G244)</f>
        <v/>
      </c>
      <c r="H244" s="7" t="str">
        <f>IF(LOCAUX!H244=0,"",LOCAUX!H244)</f>
        <v/>
      </c>
      <c r="I244" s="5"/>
      <c r="J244" s="5"/>
      <c r="K244" s="5"/>
      <c r="L244" s="5"/>
      <c r="M244" s="5"/>
      <c r="N244" s="5"/>
      <c r="O244" s="5"/>
      <c r="P244" s="5"/>
      <c r="Q244" s="5">
        <f t="shared" si="6"/>
        <v>0</v>
      </c>
      <c r="R244" s="5"/>
    </row>
    <row r="245" spans="1:18" ht="20.100000000000001" hidden="1" customHeight="1" x14ac:dyDescent="0.25">
      <c r="A245" s="7" t="str">
        <f>IF(LOCAUX!A245=0,"",LOCAUX!A245)</f>
        <v/>
      </c>
      <c r="B245" s="7" t="str">
        <f>IF(LOCAUX!B245=0,"",LOCAUX!B245)</f>
        <v/>
      </c>
      <c r="C245" s="7" t="str">
        <f>IF(LOCAUX!C245=0,"",LOCAUX!C245)</f>
        <v/>
      </c>
      <c r="D245" s="7" t="str">
        <f>IF(LOCAUX!D245=0,"",LOCAUX!D245)</f>
        <v/>
      </c>
      <c r="E245" s="7" t="str">
        <f>IF(LOCAUX!E245=0,"",LOCAUX!E245)</f>
        <v/>
      </c>
      <c r="F245" s="7" t="str">
        <f>IF(LOCAUX!F245=0,"",LOCAUX!F245)</f>
        <v/>
      </c>
      <c r="G245" s="7" t="str">
        <f>IF(LOCAUX!G245=0,"",LOCAUX!G245)</f>
        <v/>
      </c>
      <c r="H245" s="7" t="str">
        <f>IF(LOCAUX!H245=0,"",LOCAUX!H245)</f>
        <v/>
      </c>
      <c r="I245" s="5"/>
      <c r="J245" s="5"/>
      <c r="K245" s="5"/>
      <c r="L245" s="5"/>
      <c r="M245" s="5"/>
      <c r="N245" s="5"/>
      <c r="O245" s="5"/>
      <c r="P245" s="5"/>
      <c r="Q245" s="5">
        <f t="shared" si="6"/>
        <v>0</v>
      </c>
      <c r="R245" s="5"/>
    </row>
    <row r="246" spans="1:18" ht="20.100000000000001" hidden="1" customHeight="1" x14ac:dyDescent="0.25">
      <c r="A246" s="7" t="str">
        <f>IF(LOCAUX!A246=0,"",LOCAUX!A246)</f>
        <v/>
      </c>
      <c r="B246" s="7" t="str">
        <f>IF(LOCAUX!B246=0,"",LOCAUX!B246)</f>
        <v/>
      </c>
      <c r="C246" s="7" t="str">
        <f>IF(LOCAUX!C246=0,"",LOCAUX!C246)</f>
        <v/>
      </c>
      <c r="D246" s="7" t="str">
        <f>IF(LOCAUX!D246=0,"",LOCAUX!D246)</f>
        <v/>
      </c>
      <c r="E246" s="7" t="str">
        <f>IF(LOCAUX!E246=0,"",LOCAUX!E246)</f>
        <v/>
      </c>
      <c r="F246" s="7" t="str">
        <f>IF(LOCAUX!F246=0,"",LOCAUX!F246)</f>
        <v/>
      </c>
      <c r="G246" s="7" t="str">
        <f>IF(LOCAUX!G246=0,"",LOCAUX!G246)</f>
        <v/>
      </c>
      <c r="H246" s="7" t="str">
        <f>IF(LOCAUX!H246=0,"",LOCAUX!H246)</f>
        <v/>
      </c>
      <c r="I246" s="5"/>
      <c r="J246" s="5"/>
      <c r="K246" s="5"/>
      <c r="L246" s="5"/>
      <c r="M246" s="5"/>
      <c r="N246" s="5"/>
      <c r="O246" s="5"/>
      <c r="P246" s="5"/>
      <c r="Q246" s="5">
        <f t="shared" si="6"/>
        <v>0</v>
      </c>
      <c r="R246" s="5"/>
    </row>
    <row r="247" spans="1:18" ht="20.100000000000001" hidden="1" customHeight="1" x14ac:dyDescent="0.25">
      <c r="A247" s="7" t="str">
        <f>IF(LOCAUX!A247=0,"",LOCAUX!A247)</f>
        <v/>
      </c>
      <c r="B247" s="7" t="str">
        <f>IF(LOCAUX!B247=0,"",LOCAUX!B247)</f>
        <v/>
      </c>
      <c r="C247" s="7" t="str">
        <f>IF(LOCAUX!C247=0,"",LOCAUX!C247)</f>
        <v/>
      </c>
      <c r="D247" s="7" t="str">
        <f>IF(LOCAUX!D247=0,"",LOCAUX!D247)</f>
        <v/>
      </c>
      <c r="E247" s="7" t="str">
        <f>IF(LOCAUX!E247=0,"",LOCAUX!E247)</f>
        <v/>
      </c>
      <c r="F247" s="7" t="str">
        <f>IF(LOCAUX!F247=0,"",LOCAUX!F247)</f>
        <v/>
      </c>
      <c r="G247" s="7" t="str">
        <f>IF(LOCAUX!G247=0,"",LOCAUX!G247)</f>
        <v/>
      </c>
      <c r="H247" s="7" t="str">
        <f>IF(LOCAUX!H247=0,"",LOCAUX!H247)</f>
        <v/>
      </c>
      <c r="I247" s="5"/>
      <c r="J247" s="5"/>
      <c r="K247" s="5"/>
      <c r="L247" s="5"/>
      <c r="M247" s="5"/>
      <c r="N247" s="5"/>
      <c r="O247" s="5"/>
      <c r="P247" s="5"/>
      <c r="Q247" s="5">
        <f t="shared" si="6"/>
        <v>0</v>
      </c>
      <c r="R247" s="5"/>
    </row>
    <row r="248" spans="1:18" ht="20.100000000000001" hidden="1" customHeight="1" x14ac:dyDescent="0.25">
      <c r="A248" s="7" t="str">
        <f>IF(LOCAUX!A248=0,"",LOCAUX!A248)</f>
        <v/>
      </c>
      <c r="B248" s="7" t="str">
        <f>IF(LOCAUX!B248=0,"",LOCAUX!B248)</f>
        <v/>
      </c>
      <c r="C248" s="7" t="str">
        <f>IF(LOCAUX!C248=0,"",LOCAUX!C248)</f>
        <v/>
      </c>
      <c r="D248" s="7" t="str">
        <f>IF(LOCAUX!D248=0,"",LOCAUX!D248)</f>
        <v/>
      </c>
      <c r="E248" s="7" t="str">
        <f>IF(LOCAUX!E248=0,"",LOCAUX!E248)</f>
        <v/>
      </c>
      <c r="F248" s="7" t="str">
        <f>IF(LOCAUX!F248=0,"",LOCAUX!F248)</f>
        <v/>
      </c>
      <c r="G248" s="7" t="str">
        <f>IF(LOCAUX!G248=0,"",LOCAUX!G248)</f>
        <v/>
      </c>
      <c r="H248" s="7" t="str">
        <f>IF(LOCAUX!H248=0,"",LOCAUX!H248)</f>
        <v/>
      </c>
      <c r="I248" s="5"/>
      <c r="J248" s="5"/>
      <c r="K248" s="5"/>
      <c r="L248" s="5"/>
      <c r="M248" s="5"/>
      <c r="N248" s="5"/>
      <c r="O248" s="5"/>
      <c r="P248" s="5"/>
      <c r="Q248" s="5">
        <f t="shared" si="6"/>
        <v>0</v>
      </c>
      <c r="R248" s="5"/>
    </row>
    <row r="249" spans="1:18" ht="20.100000000000001" hidden="1" customHeight="1" x14ac:dyDescent="0.25">
      <c r="A249" s="7" t="str">
        <f>IF(LOCAUX!A249=0,"",LOCAUX!A249)</f>
        <v/>
      </c>
      <c r="B249" s="7" t="str">
        <f>IF(LOCAUX!B249=0,"",LOCAUX!B249)</f>
        <v/>
      </c>
      <c r="C249" s="7" t="str">
        <f>IF(LOCAUX!C249=0,"",LOCAUX!C249)</f>
        <v/>
      </c>
      <c r="D249" s="7" t="str">
        <f>IF(LOCAUX!D249=0,"",LOCAUX!D249)</f>
        <v/>
      </c>
      <c r="E249" s="7" t="str">
        <f>IF(LOCAUX!E249=0,"",LOCAUX!E249)</f>
        <v/>
      </c>
      <c r="F249" s="7" t="str">
        <f>IF(LOCAUX!F249=0,"",LOCAUX!F249)</f>
        <v/>
      </c>
      <c r="G249" s="7" t="str">
        <f>IF(LOCAUX!G249=0,"",LOCAUX!G249)</f>
        <v/>
      </c>
      <c r="H249" s="7" t="str">
        <f>IF(LOCAUX!H249=0,"",LOCAUX!H249)</f>
        <v/>
      </c>
      <c r="I249" s="5"/>
      <c r="J249" s="5"/>
      <c r="K249" s="5"/>
      <c r="L249" s="5"/>
      <c r="M249" s="5"/>
      <c r="N249" s="5"/>
      <c r="O249" s="5"/>
      <c r="P249" s="5"/>
      <c r="Q249" s="5">
        <f t="shared" si="6"/>
        <v>0</v>
      </c>
      <c r="R249" s="5"/>
    </row>
    <row r="250" spans="1:18" ht="20.100000000000001" hidden="1" customHeight="1" x14ac:dyDescent="0.25">
      <c r="A250" s="7" t="str">
        <f>IF(LOCAUX!A250=0,"",LOCAUX!A250)</f>
        <v/>
      </c>
      <c r="B250" s="7" t="str">
        <f>IF(LOCAUX!B250=0,"",LOCAUX!B250)</f>
        <v/>
      </c>
      <c r="C250" s="7" t="str">
        <f>IF(LOCAUX!C250=0,"",LOCAUX!C250)</f>
        <v/>
      </c>
      <c r="D250" s="7" t="str">
        <f>IF(LOCAUX!D250=0,"",LOCAUX!D250)</f>
        <v/>
      </c>
      <c r="E250" s="7" t="str">
        <f>IF(LOCAUX!E250=0,"",LOCAUX!E250)</f>
        <v/>
      </c>
      <c r="F250" s="7" t="str">
        <f>IF(LOCAUX!F250=0,"",LOCAUX!F250)</f>
        <v/>
      </c>
      <c r="G250" s="7" t="str">
        <f>IF(LOCAUX!G250=0,"",LOCAUX!G250)</f>
        <v/>
      </c>
      <c r="H250" s="7" t="str">
        <f>IF(LOCAUX!H250=0,"",LOCAUX!H250)</f>
        <v/>
      </c>
      <c r="I250" s="5"/>
      <c r="J250" s="5"/>
      <c r="K250" s="5"/>
      <c r="L250" s="5"/>
      <c r="M250" s="5"/>
      <c r="N250" s="5"/>
      <c r="O250" s="5"/>
      <c r="P250" s="5"/>
      <c r="Q250" s="5">
        <f t="shared" si="6"/>
        <v>0</v>
      </c>
      <c r="R250" s="5"/>
    </row>
    <row r="251" spans="1:18" ht="20.100000000000001" hidden="1" customHeight="1" x14ac:dyDescent="0.25">
      <c r="A251" s="7" t="str">
        <f>IF(LOCAUX!A251=0,"",LOCAUX!A251)</f>
        <v/>
      </c>
      <c r="B251" s="7" t="str">
        <f>IF(LOCAUX!B251=0,"",LOCAUX!B251)</f>
        <v/>
      </c>
      <c r="C251" s="7" t="str">
        <f>IF(LOCAUX!C251=0,"",LOCAUX!C251)</f>
        <v/>
      </c>
      <c r="D251" s="7" t="str">
        <f>IF(LOCAUX!D251=0,"",LOCAUX!D251)</f>
        <v/>
      </c>
      <c r="E251" s="7" t="str">
        <f>IF(LOCAUX!E251=0,"",LOCAUX!E251)</f>
        <v/>
      </c>
      <c r="F251" s="7" t="str">
        <f>IF(LOCAUX!F251=0,"",LOCAUX!F251)</f>
        <v/>
      </c>
      <c r="G251" s="7" t="str">
        <f>IF(LOCAUX!G251=0,"",LOCAUX!G251)</f>
        <v/>
      </c>
      <c r="H251" s="7" t="str">
        <f>IF(LOCAUX!H251=0,"",LOCAUX!H251)</f>
        <v/>
      </c>
      <c r="I251" s="5"/>
      <c r="J251" s="5"/>
      <c r="K251" s="5"/>
      <c r="L251" s="5"/>
      <c r="M251" s="5"/>
      <c r="N251" s="5"/>
      <c r="O251" s="5"/>
      <c r="P251" s="5"/>
      <c r="Q251" s="5">
        <f t="shared" si="6"/>
        <v>0</v>
      </c>
      <c r="R251" s="5"/>
    </row>
    <row r="252" spans="1:18" ht="20.100000000000001" hidden="1" customHeight="1" x14ac:dyDescent="0.25">
      <c r="A252" s="7" t="str">
        <f>IF(LOCAUX!A252=0,"",LOCAUX!A252)</f>
        <v/>
      </c>
      <c r="B252" s="7" t="str">
        <f>IF(LOCAUX!B252=0,"",LOCAUX!B252)</f>
        <v/>
      </c>
      <c r="C252" s="7" t="str">
        <f>IF(LOCAUX!C252=0,"",LOCAUX!C252)</f>
        <v/>
      </c>
      <c r="D252" s="7" t="str">
        <f>IF(LOCAUX!D252=0,"",LOCAUX!D252)</f>
        <v/>
      </c>
      <c r="E252" s="7" t="str">
        <f>IF(LOCAUX!E252=0,"",LOCAUX!E252)</f>
        <v/>
      </c>
      <c r="F252" s="7" t="str">
        <f>IF(LOCAUX!F252=0,"",LOCAUX!F252)</f>
        <v/>
      </c>
      <c r="G252" s="7" t="str">
        <f>IF(LOCAUX!G252=0,"",LOCAUX!G252)</f>
        <v/>
      </c>
      <c r="H252" s="7" t="str">
        <f>IF(LOCAUX!H252=0,"",LOCAUX!H252)</f>
        <v/>
      </c>
      <c r="I252" s="5"/>
      <c r="J252" s="5"/>
      <c r="K252" s="5"/>
      <c r="L252" s="5"/>
      <c r="M252" s="5"/>
      <c r="N252" s="5"/>
      <c r="O252" s="5"/>
      <c r="P252" s="5"/>
      <c r="Q252" s="5">
        <f t="shared" si="6"/>
        <v>0</v>
      </c>
      <c r="R252" s="5"/>
    </row>
    <row r="253" spans="1:18" ht="20.100000000000001" hidden="1" customHeight="1" x14ac:dyDescent="0.25">
      <c r="A253" s="7" t="str">
        <f>IF(LOCAUX!A253=0,"",LOCAUX!A253)</f>
        <v/>
      </c>
      <c r="B253" s="7" t="str">
        <f>IF(LOCAUX!B253=0,"",LOCAUX!B253)</f>
        <v/>
      </c>
      <c r="C253" s="7" t="str">
        <f>IF(LOCAUX!C253=0,"",LOCAUX!C253)</f>
        <v/>
      </c>
      <c r="D253" s="7" t="str">
        <f>IF(LOCAUX!D253=0,"",LOCAUX!D253)</f>
        <v/>
      </c>
      <c r="E253" s="7" t="str">
        <f>IF(LOCAUX!E253=0,"",LOCAUX!E253)</f>
        <v/>
      </c>
      <c r="F253" s="7" t="str">
        <f>IF(LOCAUX!F253=0,"",LOCAUX!F253)</f>
        <v/>
      </c>
      <c r="G253" s="7" t="str">
        <f>IF(LOCAUX!G253=0,"",LOCAUX!G253)</f>
        <v/>
      </c>
      <c r="H253" s="7" t="str">
        <f>IF(LOCAUX!H253=0,"",LOCAUX!H253)</f>
        <v/>
      </c>
      <c r="I253" s="5"/>
      <c r="J253" s="5"/>
      <c r="K253" s="5"/>
      <c r="L253" s="5"/>
      <c r="M253" s="5"/>
      <c r="N253" s="5"/>
      <c r="O253" s="5"/>
      <c r="P253" s="5"/>
      <c r="Q253" s="5">
        <f t="shared" si="6"/>
        <v>0</v>
      </c>
      <c r="R253" s="5"/>
    </row>
    <row r="254" spans="1:18" ht="20.100000000000001" hidden="1" customHeight="1" x14ac:dyDescent="0.25">
      <c r="A254" s="7" t="str">
        <f>IF(LOCAUX!A254=0,"",LOCAUX!A254)</f>
        <v/>
      </c>
      <c r="B254" s="7" t="str">
        <f>IF(LOCAUX!B254=0,"",LOCAUX!B254)</f>
        <v/>
      </c>
      <c r="C254" s="7" t="str">
        <f>IF(LOCAUX!C254=0,"",LOCAUX!C254)</f>
        <v/>
      </c>
      <c r="D254" s="7" t="str">
        <f>IF(LOCAUX!D254=0,"",LOCAUX!D254)</f>
        <v/>
      </c>
      <c r="E254" s="7" t="str">
        <f>IF(LOCAUX!E254=0,"",LOCAUX!E254)</f>
        <v/>
      </c>
      <c r="F254" s="7" t="str">
        <f>IF(LOCAUX!F254=0,"",LOCAUX!F254)</f>
        <v/>
      </c>
      <c r="G254" s="7" t="str">
        <f>IF(LOCAUX!G254=0,"",LOCAUX!G254)</f>
        <v/>
      </c>
      <c r="H254" s="7" t="str">
        <f>IF(LOCAUX!H254=0,"",LOCAUX!H254)</f>
        <v/>
      </c>
      <c r="I254" s="5"/>
      <c r="J254" s="5"/>
      <c r="K254" s="5"/>
      <c r="L254" s="5"/>
      <c r="M254" s="5"/>
      <c r="N254" s="5"/>
      <c r="O254" s="5"/>
      <c r="P254" s="5"/>
      <c r="Q254" s="5">
        <f t="shared" si="6"/>
        <v>0</v>
      </c>
      <c r="R254" s="5"/>
    </row>
    <row r="255" spans="1:18" ht="20.100000000000001" hidden="1" customHeight="1" x14ac:dyDescent="0.25">
      <c r="A255" s="7" t="str">
        <f>IF(LOCAUX!A255=0,"",LOCAUX!A255)</f>
        <v/>
      </c>
      <c r="B255" s="7" t="str">
        <f>IF(LOCAUX!B255=0,"",LOCAUX!B255)</f>
        <v/>
      </c>
      <c r="C255" s="7" t="str">
        <f>IF(LOCAUX!C255=0,"",LOCAUX!C255)</f>
        <v/>
      </c>
      <c r="D255" s="7" t="str">
        <f>IF(LOCAUX!D255=0,"",LOCAUX!D255)</f>
        <v/>
      </c>
      <c r="E255" s="7" t="str">
        <f>IF(LOCAUX!E255=0,"",LOCAUX!E255)</f>
        <v/>
      </c>
      <c r="F255" s="7" t="str">
        <f>IF(LOCAUX!F255=0,"",LOCAUX!F255)</f>
        <v/>
      </c>
      <c r="G255" s="7" t="str">
        <f>IF(LOCAUX!G255=0,"",LOCAUX!G255)</f>
        <v/>
      </c>
      <c r="H255" s="7" t="str">
        <f>IF(LOCAUX!H255=0,"",LOCAUX!H255)</f>
        <v/>
      </c>
      <c r="I255" s="5"/>
      <c r="J255" s="5"/>
      <c r="K255" s="5"/>
      <c r="L255" s="5"/>
      <c r="M255" s="5"/>
      <c r="N255" s="5"/>
      <c r="O255" s="5"/>
      <c r="P255" s="5"/>
      <c r="Q255" s="5">
        <f t="shared" si="6"/>
        <v>0</v>
      </c>
      <c r="R255" s="5"/>
    </row>
    <row r="256" spans="1:18" ht="20.100000000000001" hidden="1" customHeight="1" x14ac:dyDescent="0.25">
      <c r="A256" s="7" t="str">
        <f>IF(LOCAUX!A256=0,"",LOCAUX!A256)</f>
        <v/>
      </c>
      <c r="B256" s="7" t="str">
        <f>IF(LOCAUX!B256=0,"",LOCAUX!B256)</f>
        <v/>
      </c>
      <c r="C256" s="7" t="str">
        <f>IF(LOCAUX!C256=0,"",LOCAUX!C256)</f>
        <v/>
      </c>
      <c r="D256" s="7" t="str">
        <f>IF(LOCAUX!D256=0,"",LOCAUX!D256)</f>
        <v/>
      </c>
      <c r="E256" s="7" t="str">
        <f>IF(LOCAUX!E256=0,"",LOCAUX!E256)</f>
        <v/>
      </c>
      <c r="F256" s="7" t="str">
        <f>IF(LOCAUX!F256=0,"",LOCAUX!F256)</f>
        <v/>
      </c>
      <c r="G256" s="7" t="str">
        <f>IF(LOCAUX!G256=0,"",LOCAUX!G256)</f>
        <v/>
      </c>
      <c r="H256" s="7" t="str">
        <f>IF(LOCAUX!H256=0,"",LOCAUX!H256)</f>
        <v/>
      </c>
      <c r="I256" s="5"/>
      <c r="J256" s="5"/>
      <c r="K256" s="5"/>
      <c r="L256" s="5"/>
      <c r="M256" s="5"/>
      <c r="N256" s="5"/>
      <c r="O256" s="5"/>
      <c r="P256" s="5"/>
      <c r="Q256" s="5">
        <f t="shared" si="6"/>
        <v>0</v>
      </c>
      <c r="R256" s="5"/>
    </row>
    <row r="257" spans="1:18" ht="20.100000000000001" hidden="1" customHeight="1" x14ac:dyDescent="0.25">
      <c r="A257" s="7" t="str">
        <f>IF(LOCAUX!A257=0,"",LOCAUX!A257)</f>
        <v/>
      </c>
      <c r="B257" s="7" t="str">
        <f>IF(LOCAUX!B257=0,"",LOCAUX!B257)</f>
        <v/>
      </c>
      <c r="C257" s="7" t="str">
        <f>IF(LOCAUX!C257=0,"",LOCAUX!C257)</f>
        <v/>
      </c>
      <c r="D257" s="7" t="str">
        <f>IF(LOCAUX!D257=0,"",LOCAUX!D257)</f>
        <v/>
      </c>
      <c r="E257" s="7" t="str">
        <f>IF(LOCAUX!E257=0,"",LOCAUX!E257)</f>
        <v/>
      </c>
      <c r="F257" s="7" t="str">
        <f>IF(LOCAUX!F257=0,"",LOCAUX!F257)</f>
        <v/>
      </c>
      <c r="G257" s="7" t="str">
        <f>IF(LOCAUX!G257=0,"",LOCAUX!G257)</f>
        <v/>
      </c>
      <c r="H257" s="7" t="str">
        <f>IF(LOCAUX!H257=0,"",LOCAUX!H257)</f>
        <v/>
      </c>
      <c r="I257" s="5"/>
      <c r="J257" s="5"/>
      <c r="K257" s="5"/>
      <c r="L257" s="5"/>
      <c r="M257" s="5"/>
      <c r="N257" s="5"/>
      <c r="O257" s="5"/>
      <c r="P257" s="5"/>
      <c r="Q257" s="5">
        <f t="shared" si="6"/>
        <v>0</v>
      </c>
      <c r="R257" s="5"/>
    </row>
    <row r="258" spans="1:18" ht="20.100000000000001" hidden="1" customHeight="1" x14ac:dyDescent="0.25">
      <c r="A258" s="7" t="str">
        <f>IF(LOCAUX!A258=0,"",LOCAUX!A258)</f>
        <v/>
      </c>
      <c r="B258" s="7" t="str">
        <f>IF(LOCAUX!B258=0,"",LOCAUX!B258)</f>
        <v/>
      </c>
      <c r="C258" s="7" t="str">
        <f>IF(LOCAUX!C258=0,"",LOCAUX!C258)</f>
        <v/>
      </c>
      <c r="D258" s="7" t="str">
        <f>IF(LOCAUX!D258=0,"",LOCAUX!D258)</f>
        <v/>
      </c>
      <c r="E258" s="7" t="str">
        <f>IF(LOCAUX!E258=0,"",LOCAUX!E258)</f>
        <v/>
      </c>
      <c r="F258" s="7" t="str">
        <f>IF(LOCAUX!F258=0,"",LOCAUX!F258)</f>
        <v/>
      </c>
      <c r="G258" s="7" t="str">
        <f>IF(LOCAUX!G258=0,"",LOCAUX!G258)</f>
        <v/>
      </c>
      <c r="H258" s="7" t="str">
        <f>IF(LOCAUX!H258=0,"",LOCAUX!H258)</f>
        <v/>
      </c>
      <c r="I258" s="5"/>
      <c r="J258" s="5"/>
      <c r="K258" s="5"/>
      <c r="L258" s="5"/>
      <c r="M258" s="5"/>
      <c r="N258" s="5"/>
      <c r="O258" s="5"/>
      <c r="P258" s="5"/>
      <c r="Q258" s="5">
        <f t="shared" si="6"/>
        <v>0</v>
      </c>
      <c r="R258" s="5"/>
    </row>
    <row r="259" spans="1:18" ht="20.100000000000001" hidden="1" customHeight="1" x14ac:dyDescent="0.25">
      <c r="A259" s="7" t="str">
        <f>IF(LOCAUX!A259=0,"",LOCAUX!A259)</f>
        <v/>
      </c>
      <c r="B259" s="7" t="str">
        <f>IF(LOCAUX!B259=0,"",LOCAUX!B259)</f>
        <v/>
      </c>
      <c r="C259" s="7" t="str">
        <f>IF(LOCAUX!C259=0,"",LOCAUX!C259)</f>
        <v/>
      </c>
      <c r="D259" s="7" t="str">
        <f>IF(LOCAUX!D259=0,"",LOCAUX!D259)</f>
        <v/>
      </c>
      <c r="E259" s="7" t="str">
        <f>IF(LOCAUX!E259=0,"",LOCAUX!E259)</f>
        <v/>
      </c>
      <c r="F259" s="7" t="str">
        <f>IF(LOCAUX!F259=0,"",LOCAUX!F259)</f>
        <v/>
      </c>
      <c r="G259" s="7" t="str">
        <f>IF(LOCAUX!G259=0,"",LOCAUX!G259)</f>
        <v/>
      </c>
      <c r="H259" s="7" t="str">
        <f>IF(LOCAUX!H259=0,"",LOCAUX!H259)</f>
        <v/>
      </c>
      <c r="I259" s="5"/>
      <c r="J259" s="5"/>
      <c r="K259" s="5"/>
      <c r="L259" s="5"/>
      <c r="M259" s="5"/>
      <c r="N259" s="5"/>
      <c r="O259" s="5"/>
      <c r="P259" s="5"/>
      <c r="Q259" s="5">
        <f t="shared" si="6"/>
        <v>0</v>
      </c>
      <c r="R259" s="5"/>
    </row>
    <row r="260" spans="1:18" ht="20.100000000000001" hidden="1" customHeight="1" x14ac:dyDescent="0.25">
      <c r="A260" s="7" t="str">
        <f>IF(LOCAUX!A260=0,"",LOCAUX!A260)</f>
        <v/>
      </c>
      <c r="B260" s="7" t="str">
        <f>IF(LOCAUX!B260=0,"",LOCAUX!B260)</f>
        <v/>
      </c>
      <c r="C260" s="7" t="str">
        <f>IF(LOCAUX!C260=0,"",LOCAUX!C260)</f>
        <v/>
      </c>
      <c r="D260" s="7" t="str">
        <f>IF(LOCAUX!D260=0,"",LOCAUX!D260)</f>
        <v/>
      </c>
      <c r="E260" s="7" t="str">
        <f>IF(LOCAUX!E260=0,"",LOCAUX!E260)</f>
        <v/>
      </c>
      <c r="F260" s="7" t="str">
        <f>IF(LOCAUX!F260=0,"",LOCAUX!F260)</f>
        <v/>
      </c>
      <c r="G260" s="7" t="str">
        <f>IF(LOCAUX!G260=0,"",LOCAUX!G260)</f>
        <v/>
      </c>
      <c r="H260" s="7" t="str">
        <f>IF(LOCAUX!H260=0,"",LOCAUX!H260)</f>
        <v/>
      </c>
      <c r="I260" s="5"/>
      <c r="J260" s="5"/>
      <c r="K260" s="5"/>
      <c r="L260" s="5"/>
      <c r="M260" s="5"/>
      <c r="N260" s="5"/>
      <c r="O260" s="5"/>
      <c r="P260" s="5"/>
      <c r="Q260" s="5">
        <f t="shared" si="6"/>
        <v>0</v>
      </c>
      <c r="R260" s="5"/>
    </row>
    <row r="261" spans="1:18" ht="20.100000000000001" hidden="1" customHeight="1" x14ac:dyDescent="0.25">
      <c r="A261" s="7" t="str">
        <f>IF(LOCAUX!A261=0,"",LOCAUX!A261)</f>
        <v/>
      </c>
      <c r="B261" s="7" t="str">
        <f>IF(LOCAUX!B261=0,"",LOCAUX!B261)</f>
        <v/>
      </c>
      <c r="C261" s="7" t="str">
        <f>IF(LOCAUX!C261=0,"",LOCAUX!C261)</f>
        <v/>
      </c>
      <c r="D261" s="7" t="str">
        <f>IF(LOCAUX!D261=0,"",LOCAUX!D261)</f>
        <v/>
      </c>
      <c r="E261" s="7" t="str">
        <f>IF(LOCAUX!E261=0,"",LOCAUX!E261)</f>
        <v/>
      </c>
      <c r="F261" s="7" t="str">
        <f>IF(LOCAUX!F261=0,"",LOCAUX!F261)</f>
        <v/>
      </c>
      <c r="G261" s="7" t="str">
        <f>IF(LOCAUX!G261=0,"",LOCAUX!G261)</f>
        <v/>
      </c>
      <c r="H261" s="7" t="str">
        <f>IF(LOCAUX!H261=0,"",LOCAUX!H261)</f>
        <v/>
      </c>
      <c r="I261" s="5"/>
      <c r="J261" s="5"/>
      <c r="K261" s="5"/>
      <c r="L261" s="5"/>
      <c r="M261" s="5"/>
      <c r="N261" s="5"/>
      <c r="O261" s="5"/>
      <c r="P261" s="5"/>
      <c r="Q261" s="5">
        <f t="shared" si="6"/>
        <v>0</v>
      </c>
      <c r="R261" s="5"/>
    </row>
    <row r="262" spans="1:18" ht="20.100000000000001" hidden="1" customHeight="1" x14ac:dyDescent="0.25">
      <c r="A262" s="7" t="str">
        <f>IF(LOCAUX!A262=0,"",LOCAUX!A262)</f>
        <v/>
      </c>
      <c r="B262" s="7" t="str">
        <f>IF(LOCAUX!B262=0,"",LOCAUX!B262)</f>
        <v/>
      </c>
      <c r="C262" s="7" t="str">
        <f>IF(LOCAUX!C262=0,"",LOCAUX!C262)</f>
        <v/>
      </c>
      <c r="D262" s="7" t="str">
        <f>IF(LOCAUX!D262=0,"",LOCAUX!D262)</f>
        <v/>
      </c>
      <c r="E262" s="7" t="str">
        <f>IF(LOCAUX!E262=0,"",LOCAUX!E262)</f>
        <v/>
      </c>
      <c r="F262" s="7" t="str">
        <f>IF(LOCAUX!F262=0,"",LOCAUX!F262)</f>
        <v/>
      </c>
      <c r="G262" s="7" t="str">
        <f>IF(LOCAUX!G262=0,"",LOCAUX!G262)</f>
        <v/>
      </c>
      <c r="H262" s="7" t="str">
        <f>IF(LOCAUX!H262=0,"",LOCAUX!H262)</f>
        <v/>
      </c>
      <c r="I262" s="5"/>
      <c r="J262" s="5"/>
      <c r="K262" s="5"/>
      <c r="L262" s="5"/>
      <c r="M262" s="5"/>
      <c r="N262" s="5"/>
      <c r="O262" s="5"/>
      <c r="P262" s="5"/>
      <c r="Q262" s="5">
        <f t="shared" si="6"/>
        <v>0</v>
      </c>
      <c r="R262" s="5"/>
    </row>
    <row r="263" spans="1:18" ht="20.100000000000001" hidden="1" customHeight="1" x14ac:dyDescent="0.25">
      <c r="A263" s="7" t="str">
        <f>IF(LOCAUX!A263=0,"",LOCAUX!A263)</f>
        <v/>
      </c>
      <c r="B263" s="7" t="str">
        <f>IF(LOCAUX!B263=0,"",LOCAUX!B263)</f>
        <v/>
      </c>
      <c r="C263" s="7" t="str">
        <f>IF(LOCAUX!C263=0,"",LOCAUX!C263)</f>
        <v/>
      </c>
      <c r="D263" s="7" t="str">
        <f>IF(LOCAUX!D263=0,"",LOCAUX!D263)</f>
        <v/>
      </c>
      <c r="E263" s="7" t="str">
        <f>IF(LOCAUX!E263=0,"",LOCAUX!E263)</f>
        <v/>
      </c>
      <c r="F263" s="7" t="str">
        <f>IF(LOCAUX!F263=0,"",LOCAUX!F263)</f>
        <v/>
      </c>
      <c r="G263" s="7" t="str">
        <f>IF(LOCAUX!G263=0,"",LOCAUX!G263)</f>
        <v/>
      </c>
      <c r="H263" s="7" t="str">
        <f>IF(LOCAUX!H263=0,"",LOCAUX!H263)</f>
        <v/>
      </c>
      <c r="I263" s="5"/>
      <c r="J263" s="5"/>
      <c r="K263" s="5"/>
      <c r="L263" s="5"/>
      <c r="M263" s="5"/>
      <c r="N263" s="5"/>
      <c r="O263" s="5"/>
      <c r="P263" s="5"/>
      <c r="Q263" s="5">
        <f t="shared" si="6"/>
        <v>0</v>
      </c>
      <c r="R263" s="5"/>
    </row>
    <row r="264" spans="1:18" ht="20.100000000000001" hidden="1" customHeight="1" x14ac:dyDescent="0.25">
      <c r="A264" s="7" t="str">
        <f>IF(LOCAUX!A264=0,"",LOCAUX!A264)</f>
        <v/>
      </c>
      <c r="B264" s="7" t="str">
        <f>IF(LOCAUX!B264=0,"",LOCAUX!B264)</f>
        <v/>
      </c>
      <c r="C264" s="7" t="str">
        <f>IF(LOCAUX!C264=0,"",LOCAUX!C264)</f>
        <v/>
      </c>
      <c r="D264" s="7" t="str">
        <f>IF(LOCAUX!D264=0,"",LOCAUX!D264)</f>
        <v/>
      </c>
      <c r="E264" s="7" t="str">
        <f>IF(LOCAUX!E264=0,"",LOCAUX!E264)</f>
        <v/>
      </c>
      <c r="F264" s="7" t="str">
        <f>IF(LOCAUX!F264=0,"",LOCAUX!F264)</f>
        <v/>
      </c>
      <c r="G264" s="7" t="str">
        <f>IF(LOCAUX!G264=0,"",LOCAUX!G264)</f>
        <v/>
      </c>
      <c r="H264" s="7" t="str">
        <f>IF(LOCAUX!H264=0,"",LOCAUX!H264)</f>
        <v/>
      </c>
      <c r="I264" s="5"/>
      <c r="J264" s="5"/>
      <c r="K264" s="5"/>
      <c r="L264" s="5"/>
      <c r="M264" s="5"/>
      <c r="N264" s="5"/>
      <c r="O264" s="5"/>
      <c r="P264" s="5"/>
      <c r="Q264" s="5">
        <f t="shared" si="6"/>
        <v>0</v>
      </c>
      <c r="R264" s="5"/>
    </row>
    <row r="265" spans="1:18" ht="20.100000000000001" customHeight="1" x14ac:dyDescent="0.25">
      <c r="A265" s="8" t="s">
        <v>9</v>
      </c>
      <c r="B265" s="9"/>
      <c r="C265" s="9"/>
      <c r="D265" s="9"/>
      <c r="E265" s="9">
        <f>SUBTOTAL(9,E3:E264)</f>
        <v>861.63000000000011</v>
      </c>
      <c r="F265" s="9"/>
      <c r="G265" s="9">
        <f t="shared" ref="G265:M265" si="7">SUBTOTAL(9,G3:G264)</f>
        <v>3440.1115999999997</v>
      </c>
      <c r="H265" s="9">
        <f t="shared" si="7"/>
        <v>168.09090909090909</v>
      </c>
      <c r="I265" s="15">
        <f t="shared" si="7"/>
        <v>342</v>
      </c>
      <c r="J265" s="15">
        <f t="shared" si="7"/>
        <v>288</v>
      </c>
      <c r="K265" s="15" t="e">
        <f t="shared" si="7"/>
        <v>#VALUE!</v>
      </c>
      <c r="L265" s="15">
        <f t="shared" si="7"/>
        <v>0</v>
      </c>
      <c r="M265" s="15" t="e">
        <f t="shared" si="7"/>
        <v>#VALUE!</v>
      </c>
      <c r="N265" s="15"/>
      <c r="O265" s="15">
        <f>SUBTOTAL(9,O3:O264)</f>
        <v>3933</v>
      </c>
      <c r="P265" s="15">
        <f>SUBTOTAL(9,P3:P264)</f>
        <v>129.89999999999998</v>
      </c>
      <c r="Q265" s="15" t="e">
        <f>SUBTOTAL(9,Q3:Q264)</f>
        <v>#VALUE!</v>
      </c>
      <c r="R265" s="15"/>
    </row>
  </sheetData>
  <autoFilter ref="A2:R264" xr:uid="{1A11846B-DE38-45C4-8C46-18E50B69ADAC}">
    <filterColumn colId="0">
      <customFilters>
        <customFilter operator="notEqual" val=" "/>
      </customFilters>
    </filterColumn>
  </autoFilter>
  <mergeCells count="4">
    <mergeCell ref="A1:B1"/>
    <mergeCell ref="C1:D1"/>
    <mergeCell ref="E1:G1"/>
    <mergeCell ref="I1:R1"/>
  </mergeCells>
  <pageMargins left="0.7" right="0.7" top="0.75" bottom="0.75" header="0.3" footer="0.3"/>
  <pageSetup paperSize="9" scale="3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D3728-8761-4E39-A3DE-77BD9F5178CE}">
  <sheetPr>
    <tabColor rgb="FF009B9F"/>
    <pageSetUpPr fitToPage="1"/>
  </sheetPr>
  <dimension ref="A1:AM268"/>
  <sheetViews>
    <sheetView zoomScale="85" zoomScaleNormal="85" workbookViewId="0">
      <pane xSplit="2" ySplit="8" topLeftCell="C9" activePane="bottomRight" state="frozen"/>
      <selection activeCell="R7" sqref="R7"/>
      <selection pane="topRight" activeCell="R7" sqref="R7"/>
      <selection pane="bottomLeft" activeCell="R7" sqref="R7"/>
      <selection pane="bottomRight" activeCell="W2" sqref="W2"/>
    </sheetView>
  </sheetViews>
  <sheetFormatPr baseColWidth="10" defaultColWidth="10.7109375" defaultRowHeight="20.100000000000001" customHeight="1" outlineLevelCol="1" x14ac:dyDescent="0.25"/>
  <cols>
    <col min="1" max="1" width="10.5703125" style="17" customWidth="1"/>
    <col min="2" max="2" width="30.5703125" style="17" customWidth="1"/>
    <col min="3" max="28" width="10.5703125" style="17" customWidth="1"/>
    <col min="29" max="39" width="10.5703125" style="17" customWidth="1" outlineLevel="1"/>
    <col min="40" max="16384" width="10.7109375" style="17"/>
  </cols>
  <sheetData>
    <row r="1" spans="1:39" ht="40.15" customHeight="1" x14ac:dyDescent="0.25">
      <c r="A1" s="72" t="s">
        <v>40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</row>
    <row r="2" spans="1:39" ht="60" customHeight="1" x14ac:dyDescent="0.25">
      <c r="A2" s="20"/>
      <c r="B2" s="29"/>
      <c r="E2" s="29"/>
      <c r="F2" s="21" t="s">
        <v>41</v>
      </c>
      <c r="G2" s="29">
        <v>1.2</v>
      </c>
      <c r="H2" s="71" t="s">
        <v>70</v>
      </c>
      <c r="I2" s="71"/>
      <c r="J2" s="71"/>
      <c r="K2" s="71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9"/>
      <c r="AG2" s="29"/>
      <c r="AH2" s="29"/>
      <c r="AI2" s="29"/>
      <c r="AJ2" s="29"/>
    </row>
    <row r="3" spans="1:39" ht="20.100000000000001" customHeight="1" x14ac:dyDescent="0.25">
      <c r="A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9"/>
    </row>
    <row r="4" spans="1:39" ht="20.100000000000001" customHeight="1" x14ac:dyDescent="0.25">
      <c r="A4" s="20"/>
      <c r="B4" s="21" t="s">
        <v>77</v>
      </c>
      <c r="C4" s="29">
        <v>0.12</v>
      </c>
      <c r="D4" s="29">
        <v>0.15</v>
      </c>
      <c r="E4" s="29">
        <v>0.33</v>
      </c>
      <c r="F4" s="29">
        <v>0.2</v>
      </c>
      <c r="G4" s="29">
        <v>0.2</v>
      </c>
      <c r="H4" s="29">
        <v>0.2</v>
      </c>
      <c r="I4" s="29">
        <v>0.2</v>
      </c>
      <c r="J4" s="29">
        <v>0.1</v>
      </c>
      <c r="K4" s="29">
        <v>0.2</v>
      </c>
      <c r="L4" s="29">
        <v>0.1</v>
      </c>
      <c r="M4" s="29">
        <v>0.2</v>
      </c>
      <c r="N4" s="29">
        <v>0.33</v>
      </c>
      <c r="O4" s="29"/>
      <c r="P4" s="29"/>
      <c r="Q4" s="29">
        <v>1.5</v>
      </c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</row>
    <row r="5" spans="1:39" ht="20.100000000000001" customHeight="1" x14ac:dyDescent="0.25">
      <c r="A5" s="20"/>
      <c r="B5" s="21" t="s">
        <v>78</v>
      </c>
      <c r="C5" s="29"/>
      <c r="D5" s="29"/>
      <c r="E5" s="29">
        <v>0.33</v>
      </c>
      <c r="F5" s="29">
        <v>0.2</v>
      </c>
      <c r="G5" s="29">
        <v>0.2</v>
      </c>
      <c r="H5" s="29">
        <v>0.2</v>
      </c>
      <c r="I5" s="29"/>
      <c r="J5" s="29"/>
      <c r="K5" s="29">
        <v>0.2</v>
      </c>
      <c r="L5" s="29">
        <v>0.1</v>
      </c>
      <c r="M5" s="29">
        <v>0.2</v>
      </c>
      <c r="N5" s="29"/>
      <c r="O5" s="29"/>
      <c r="P5" s="29"/>
      <c r="Q5" s="29"/>
      <c r="R5" s="77" t="s">
        <v>71</v>
      </c>
      <c r="S5" s="77"/>
      <c r="T5" s="77"/>
      <c r="U5" s="77"/>
      <c r="V5" s="77"/>
      <c r="W5" s="77"/>
      <c r="X5" s="77"/>
      <c r="Y5" s="77"/>
      <c r="Z5" s="77"/>
      <c r="AA5" s="77"/>
      <c r="AB5" s="77"/>
      <c r="AC5" s="75" t="s">
        <v>72</v>
      </c>
      <c r="AD5" s="75"/>
      <c r="AE5" s="75"/>
      <c r="AF5" s="75"/>
      <c r="AG5" s="75"/>
      <c r="AH5" s="75"/>
      <c r="AI5" s="75"/>
      <c r="AJ5" s="75"/>
      <c r="AK5" s="75"/>
      <c r="AL5" s="75"/>
      <c r="AM5" s="75"/>
    </row>
    <row r="6" spans="1:39" ht="20.100000000000001" customHeight="1" x14ac:dyDescent="0.25">
      <c r="A6" s="20"/>
      <c r="B6" s="20" t="s">
        <v>66</v>
      </c>
      <c r="C6" s="29">
        <v>0.5</v>
      </c>
      <c r="D6" s="29">
        <v>0.5</v>
      </c>
      <c r="E6" s="29">
        <v>3</v>
      </c>
      <c r="F6" s="29">
        <v>2</v>
      </c>
      <c r="G6" s="29">
        <v>1.5</v>
      </c>
      <c r="H6" s="29">
        <v>2.5</v>
      </c>
      <c r="I6" s="29">
        <v>1</v>
      </c>
      <c r="J6" s="29">
        <v>1</v>
      </c>
      <c r="K6" s="29">
        <v>2</v>
      </c>
      <c r="L6" s="29">
        <v>0.5</v>
      </c>
      <c r="M6" s="29">
        <v>2</v>
      </c>
      <c r="N6" s="29">
        <v>2</v>
      </c>
      <c r="O6" s="29"/>
      <c r="P6" s="29"/>
      <c r="Q6" s="29">
        <v>1</v>
      </c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</row>
    <row r="7" spans="1:39" ht="30" customHeight="1" x14ac:dyDescent="0.25">
      <c r="A7" s="28" t="s">
        <v>20</v>
      </c>
      <c r="B7" s="28"/>
      <c r="C7" s="73" t="s">
        <v>51</v>
      </c>
      <c r="D7" s="73" t="s">
        <v>52</v>
      </c>
      <c r="E7" s="73" t="s">
        <v>53</v>
      </c>
      <c r="F7" s="73" t="s">
        <v>7</v>
      </c>
      <c r="G7" s="73" t="s">
        <v>6</v>
      </c>
      <c r="H7" s="73" t="s">
        <v>8</v>
      </c>
      <c r="I7" s="73" t="s">
        <v>54</v>
      </c>
      <c r="J7" s="73" t="s">
        <v>55</v>
      </c>
      <c r="K7" s="73" t="s">
        <v>73</v>
      </c>
      <c r="L7" s="69" t="s">
        <v>56</v>
      </c>
      <c r="M7" s="69" t="s">
        <v>57</v>
      </c>
      <c r="N7" s="69" t="s">
        <v>58</v>
      </c>
      <c r="O7" s="69" t="s">
        <v>68</v>
      </c>
      <c r="P7" s="69" t="s">
        <v>67</v>
      </c>
      <c r="Q7" s="67" t="s">
        <v>59</v>
      </c>
      <c r="R7" s="23" t="s">
        <v>42</v>
      </c>
      <c r="S7" s="23" t="s">
        <v>44</v>
      </c>
      <c r="T7" s="23" t="s">
        <v>76</v>
      </c>
      <c r="U7" s="23" t="s">
        <v>45</v>
      </c>
      <c r="V7" s="23" t="s">
        <v>46</v>
      </c>
      <c r="W7" s="22" t="s">
        <v>47</v>
      </c>
      <c r="X7" s="22" t="s">
        <v>82</v>
      </c>
      <c r="Y7" s="23" t="s">
        <v>48</v>
      </c>
      <c r="Z7" s="23" t="s">
        <v>49</v>
      </c>
      <c r="AA7" s="22" t="s">
        <v>69</v>
      </c>
      <c r="AB7" s="23" t="s">
        <v>50</v>
      </c>
      <c r="AC7" s="23" t="s">
        <v>42</v>
      </c>
      <c r="AD7" s="23" t="s">
        <v>43</v>
      </c>
      <c r="AE7" s="23" t="s">
        <v>44</v>
      </c>
      <c r="AF7" s="23" t="s">
        <v>75</v>
      </c>
      <c r="AG7" s="23" t="s">
        <v>45</v>
      </c>
      <c r="AH7" s="22" t="s">
        <v>47</v>
      </c>
      <c r="AI7" s="22" t="s">
        <v>82</v>
      </c>
      <c r="AJ7" s="23" t="s">
        <v>48</v>
      </c>
      <c r="AK7" s="23" t="s">
        <v>49</v>
      </c>
      <c r="AL7" s="22" t="s">
        <v>69</v>
      </c>
      <c r="AM7" s="23" t="s">
        <v>50</v>
      </c>
    </row>
    <row r="8" spans="1:39" ht="20.100000000000001" customHeight="1" x14ac:dyDescent="0.25">
      <c r="A8" s="4" t="s">
        <v>13</v>
      </c>
      <c r="B8" s="30" t="s">
        <v>3</v>
      </c>
      <c r="C8" s="74"/>
      <c r="D8" s="74"/>
      <c r="E8" s="74"/>
      <c r="F8" s="74"/>
      <c r="G8" s="74"/>
      <c r="H8" s="74"/>
      <c r="I8" s="74"/>
      <c r="J8" s="74"/>
      <c r="K8" s="74"/>
      <c r="L8" s="70"/>
      <c r="M8" s="70"/>
      <c r="N8" s="70"/>
      <c r="O8" s="70"/>
      <c r="P8" s="70"/>
      <c r="Q8" s="68"/>
      <c r="R8" s="27"/>
      <c r="S8" s="24" t="s">
        <v>74</v>
      </c>
      <c r="T8" s="24" t="s">
        <v>60</v>
      </c>
      <c r="U8" s="24"/>
      <c r="V8" s="24" t="s">
        <v>60</v>
      </c>
      <c r="W8" s="24" t="s">
        <v>60</v>
      </c>
      <c r="X8" s="24" t="s">
        <v>62</v>
      </c>
      <c r="Y8" s="24" t="s">
        <v>61</v>
      </c>
      <c r="Z8" s="24" t="s">
        <v>61</v>
      </c>
      <c r="AA8" s="24" t="s">
        <v>62</v>
      </c>
      <c r="AB8" s="24" t="s">
        <v>63</v>
      </c>
      <c r="AC8" s="27"/>
      <c r="AD8" s="24"/>
      <c r="AE8" s="24" t="s">
        <v>74</v>
      </c>
      <c r="AF8" s="24" t="s">
        <v>60</v>
      </c>
      <c r="AG8" s="24"/>
      <c r="AH8" s="24" t="s">
        <v>60</v>
      </c>
      <c r="AI8" s="24" t="s">
        <v>62</v>
      </c>
      <c r="AJ8" s="24" t="s">
        <v>61</v>
      </c>
      <c r="AK8" s="24" t="s">
        <v>61</v>
      </c>
      <c r="AL8" s="24" t="s">
        <v>62</v>
      </c>
      <c r="AM8" s="24" t="s">
        <v>63</v>
      </c>
    </row>
    <row r="9" spans="1:39" ht="20.100000000000001" customHeight="1" x14ac:dyDescent="0.25">
      <c r="A9" s="7" t="str">
        <f>IF(LOCAUX!A7=0,"",LOCAUX!A7)</f>
        <v>010</v>
      </c>
      <c r="B9" s="7" t="str">
        <f>IF(LOCAUX!B7=0,"",LOCAUX!B7)</f>
        <v>Salle informatique E001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31"/>
      <c r="R9" s="16" t="s">
        <v>64</v>
      </c>
      <c r="S9" s="35">
        <f t="shared" ref="S9:S72" si="0">+SUM(C9:P9)</f>
        <v>0</v>
      </c>
      <c r="T9" s="35">
        <f t="shared" ref="T9:T72" si="1">IF(A9="",0,SUMPRODUCT($C$4:$P$4,C9:P9))</f>
        <v>0</v>
      </c>
      <c r="U9" s="36" t="str">
        <f t="shared" ref="U9:U38" si="2">IF($A9="","",IF(S9=1,1,IF(S9&gt;1,0.8/POWER(S9-1,0.5),"")))</f>
        <v/>
      </c>
      <c r="V9" s="37">
        <f t="shared" ref="V9:V10" si="3">IF(Q9=0,0,IF(Q9&lt;=3,1,(IF(Q9&lt;=12,2,IF(Q9&lt;=24,3,IF(Q9&lt;=50,4,5))))))*$Q$4</f>
        <v>0</v>
      </c>
      <c r="W9" s="36">
        <f t="shared" ref="W9:W10" si="4">IF($B9="",0,IF(S9&lt;=1,T9,+T9*U9))+V9</f>
        <v>0</v>
      </c>
      <c r="X9" s="18"/>
      <c r="Y9" s="37" t="e">
        <f>IF(OR($A9="",#REF!=0),"",IF(S9&lt;=15,VLOOKUP(#REF!,#REF!,2,0),ROUNDUP(2*SQRT(W9*1000/(X9*PI())),0)))</f>
        <v>#REF!</v>
      </c>
      <c r="Z9" s="16"/>
      <c r="AA9" s="37" t="e">
        <f>IF(OR($B9="",#REF!=0),"",(W9/1000)/(PI()*(Z9/1000/2)*(Z9/1000/2)))</f>
        <v>#REF!</v>
      </c>
      <c r="AB9" s="41" t="str">
        <f t="shared" ref="AB9:AB38" si="5">IF(Z9&lt;&gt;"",4.12*POWER(AA9,1.848)/POWER(Z9,1.279)*1000,"")</f>
        <v/>
      </c>
      <c r="AC9" s="16" t="s">
        <v>64</v>
      </c>
      <c r="AD9" s="35">
        <f t="shared" ref="AD9:AD72" si="6">D9*D$6+E9*E$6+F9*F$6+G9*G$6+J9*J$6+K9*K$6+L9*L$6+IF(O$6=0,0,O9*O$6)+IF(P$6=0,0,P9*P$6)</f>
        <v>0</v>
      </c>
      <c r="AE9" s="35">
        <f t="shared" ref="AE9:AE72" si="7">E9+F9+G9+H9+K9+L9+M9+IF(O$5=0,0,O9)+IF(P$5=0,0,P9)</f>
        <v>0</v>
      </c>
      <c r="AF9" s="35">
        <f t="shared" ref="AF9:AF72" si="8">IF(B9="",0,SUMPRODUCT($C$5:$P$5,C9:P9))</f>
        <v>0</v>
      </c>
      <c r="AG9" s="36" t="str">
        <f t="shared" ref="AG9:AG38" si="9">IF($A9="","",IF(AE9=1,1,IF(AE9&gt;1,0.8/POWER(AE9-1,0.5),"")))</f>
        <v/>
      </c>
      <c r="AH9" s="36">
        <f t="shared" ref="AH9:AH38" si="10">IF($B9="",0,IF(AE9&lt;=1,AF9,+AF9*AG9))</f>
        <v>0</v>
      </c>
      <c r="AI9" s="18">
        <v>1.5</v>
      </c>
      <c r="AJ9" s="37" t="str">
        <f>IF(OR($A9="",AD9=0),"",IF(AE9&lt;=15,VLOOKUP(AD9,#REF!,2,0),ROUNDUP(2*SQRT(AH9*1000/(AI9*PI())),0)))</f>
        <v/>
      </c>
      <c r="AK9" s="16"/>
      <c r="AL9" s="37" t="str">
        <f>IF(OR($B9="",AD9=0),"",(AH9/1000)/(PI()*(AK9/1000/2)*(AK9/1000/2)))</f>
        <v/>
      </c>
      <c r="AM9" s="41" t="str">
        <f>IF(AK9&lt;&gt;"",3.8*POWER(AL9,1.896)/POWER(AK9,1.276)*1000,"")</f>
        <v/>
      </c>
    </row>
    <row r="10" spans="1:39" ht="20.100000000000001" customHeight="1" x14ac:dyDescent="0.25">
      <c r="A10" s="7" t="str">
        <f>IF(LOCAUX!A8=0,"",LOCAUX!A8)</f>
        <v>011</v>
      </c>
      <c r="B10" s="7" t="str">
        <f>IF(LOCAUX!B8=0,"",LOCAUX!B8)</f>
        <v>Espace détente étudiant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31"/>
      <c r="R10" s="16" t="s">
        <v>64</v>
      </c>
      <c r="S10" s="35">
        <f t="shared" si="0"/>
        <v>0</v>
      </c>
      <c r="T10" s="35">
        <f t="shared" si="1"/>
        <v>0</v>
      </c>
      <c r="U10" s="36" t="str">
        <f t="shared" si="2"/>
        <v/>
      </c>
      <c r="V10" s="37">
        <f t="shared" si="3"/>
        <v>0</v>
      </c>
      <c r="W10" s="36">
        <f t="shared" si="4"/>
        <v>0</v>
      </c>
      <c r="X10" s="18"/>
      <c r="Y10" s="37" t="e">
        <f>IF(OR($A10="",#REF!=0),"",IF(S10&lt;=15,VLOOKUP(#REF!,#REF!,2,0),ROUNDUP(2*SQRT(W10*1000/(X10*PI())),0)))</f>
        <v>#REF!</v>
      </c>
      <c r="Z10" s="16"/>
      <c r="AA10" s="37" t="e">
        <f>IF(OR($B10="",#REF!=0),"",(W10/1000)/(PI()*(Z10/1000/2)*(Z10/1000/2)))</f>
        <v>#REF!</v>
      </c>
      <c r="AB10" s="41" t="str">
        <f t="shared" si="5"/>
        <v/>
      </c>
      <c r="AC10" s="16" t="s">
        <v>64</v>
      </c>
      <c r="AD10" s="35">
        <f t="shared" si="6"/>
        <v>0</v>
      </c>
      <c r="AE10" s="35">
        <f t="shared" si="7"/>
        <v>0</v>
      </c>
      <c r="AF10" s="35">
        <f t="shared" si="8"/>
        <v>0</v>
      </c>
      <c r="AG10" s="36" t="str">
        <f t="shared" si="9"/>
        <v/>
      </c>
      <c r="AH10" s="36">
        <f t="shared" si="10"/>
        <v>0</v>
      </c>
      <c r="AI10" s="18"/>
      <c r="AJ10" s="37" t="str">
        <f>IF(OR($A10="",AD10=0),"",IF(AE10&lt;=15,VLOOKUP(AD10,#REF!,2,0),ROUNDUP(2*SQRT(AH10*1000/(AI10*PI())),0)))</f>
        <v/>
      </c>
      <c r="AK10" s="16"/>
      <c r="AL10" s="37" t="str">
        <f t="shared" ref="AL10:AL38" si="11">IF(OR($B10="",AD10=0),"",(AH10/1000)/(PI()*(AK10/1000/2)*(AK10/1000/2)))</f>
        <v/>
      </c>
      <c r="AM10" s="41" t="str">
        <f t="shared" ref="AM10:AM38" si="12">IF(AK10&lt;&gt;"",3.8*POWER(AL10,1.896)/POWER(AK10,1.276)*1000,"")</f>
        <v/>
      </c>
    </row>
    <row r="11" spans="1:39" ht="20.100000000000001" customHeight="1" x14ac:dyDescent="0.25">
      <c r="A11" s="7" t="str">
        <f>IF(LOCAUX!A9=0,"",LOCAUX!A9)</f>
        <v>012</v>
      </c>
      <c r="B11" s="7" t="str">
        <f>IF(LOCAUX!B9=0,"",LOCAUX!B9)</f>
        <v>WC femmes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31">
        <v>10</v>
      </c>
      <c r="R11" s="16" t="s">
        <v>64</v>
      </c>
      <c r="S11" s="35">
        <f t="shared" si="0"/>
        <v>0</v>
      </c>
      <c r="T11" s="35">
        <f t="shared" si="1"/>
        <v>0</v>
      </c>
      <c r="U11" s="36" t="str">
        <f t="shared" si="2"/>
        <v/>
      </c>
      <c r="V11" s="37">
        <f t="shared" ref="V11:V74" si="13">IF(Q11=0,0,IF(Q11&lt;=3,1,(IF(Q11&lt;=12,2,IF(Q11&lt;=24,3,IF(Q11&lt;=50,4,5))))))*$Q$4</f>
        <v>3</v>
      </c>
      <c r="W11" s="36">
        <f t="shared" ref="W11:W74" si="14">IF($B11="",0,IF(S11&lt;=1,T11,+T11*U11))+V11</f>
        <v>3</v>
      </c>
      <c r="X11" s="18">
        <v>2</v>
      </c>
      <c r="Y11" s="37">
        <f>ROUNDUP(2*SQRT(W11*1000/(X11*PI())),0)</f>
        <v>44</v>
      </c>
      <c r="Z11" s="16">
        <v>52</v>
      </c>
      <c r="AA11" s="37" t="e">
        <f>IF(OR($B11="",#REF!=0),"",(W11/1000)/(PI()*(Z11/1000/2)*(Z11/1000/2)))</f>
        <v>#REF!</v>
      </c>
      <c r="AB11" s="41" t="e">
        <f t="shared" si="5"/>
        <v>#REF!</v>
      </c>
      <c r="AC11" s="16" t="s">
        <v>65</v>
      </c>
      <c r="AD11" s="35">
        <f t="shared" si="6"/>
        <v>0</v>
      </c>
      <c r="AE11" s="35">
        <f t="shared" si="7"/>
        <v>0</v>
      </c>
      <c r="AF11" s="35">
        <f t="shared" si="8"/>
        <v>0</v>
      </c>
      <c r="AG11" s="36" t="str">
        <f t="shared" si="9"/>
        <v/>
      </c>
      <c r="AH11" s="36">
        <f t="shared" si="10"/>
        <v>0</v>
      </c>
      <c r="AI11" s="18"/>
      <c r="AJ11" s="37" t="str">
        <f>IF(OR($A11="",AD11=0),"",IF(AE11&lt;=15,VLOOKUP(AD11,#REF!,2,0),ROUNDUP(2*SQRT(AH11*1000/(AI11*PI())),0)))</f>
        <v/>
      </c>
      <c r="AK11" s="16"/>
      <c r="AL11" s="37" t="str">
        <f t="shared" si="11"/>
        <v/>
      </c>
      <c r="AM11" s="41" t="str">
        <f t="shared" si="12"/>
        <v/>
      </c>
    </row>
    <row r="12" spans="1:39" ht="20.100000000000001" customHeight="1" x14ac:dyDescent="0.25">
      <c r="A12" s="7" t="str">
        <f>IF(LOCAUX!A10=0,"",LOCAUX!A10)</f>
        <v>013</v>
      </c>
      <c r="B12" s="7" t="str">
        <f>IF(LOCAUX!B10=0,"",LOCAUX!B10)</f>
        <v>WC hommes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31">
        <v>10</v>
      </c>
      <c r="R12" s="16" t="s">
        <v>64</v>
      </c>
      <c r="S12" s="35">
        <f>+SUM(C12:P12)</f>
        <v>0</v>
      </c>
      <c r="T12" s="35">
        <f>IF(A12="",0,SUMPRODUCT($C$4:$P$4,C12:P12))</f>
        <v>0</v>
      </c>
      <c r="U12" s="36" t="str">
        <f t="shared" ref="U12" si="15">IF($A12="","",IF(S12=1,1,IF(S12&gt;1,0.8/POWER(S12-1,0.5),"")))</f>
        <v/>
      </c>
      <c r="V12" s="37">
        <f t="shared" si="13"/>
        <v>3</v>
      </c>
      <c r="W12" s="36">
        <f t="shared" si="14"/>
        <v>3</v>
      </c>
      <c r="X12" s="18">
        <v>2</v>
      </c>
      <c r="Y12" s="37" t="e">
        <f>IF(OR($A12="",#REF!=0),"",IF(S12&lt;=15,VLOOKUP(#REF!,#REF!,2,0),ROUNDUP(2*SQRT(W12*1000/(X12*PI())),0)))</f>
        <v>#REF!</v>
      </c>
      <c r="Z12" s="16"/>
      <c r="AA12" s="37" t="e">
        <f>IF(OR($B12="",#REF!=0),"",(W12/1000)/(PI()*(Z12/1000/2)*(Z12/1000/2)))</f>
        <v>#REF!</v>
      </c>
      <c r="AB12" s="41" t="str">
        <f t="shared" si="5"/>
        <v/>
      </c>
      <c r="AC12" s="16" t="s">
        <v>64</v>
      </c>
      <c r="AD12" s="35">
        <f t="shared" si="6"/>
        <v>0</v>
      </c>
      <c r="AE12" s="35">
        <f t="shared" si="7"/>
        <v>0</v>
      </c>
      <c r="AF12" s="35">
        <f t="shared" si="8"/>
        <v>0</v>
      </c>
      <c r="AG12" s="36" t="str">
        <f t="shared" si="9"/>
        <v/>
      </c>
      <c r="AH12" s="36">
        <f t="shared" si="10"/>
        <v>0</v>
      </c>
      <c r="AI12" s="18"/>
      <c r="AJ12" s="37" t="str">
        <f>IF(OR($A12="",AD12=0),"",IF(AE12&lt;=15,VLOOKUP(AD12,#REF!,2,0),ROUNDUP(2*SQRT(AH12*1000/(AI12*PI())),0)))</f>
        <v/>
      </c>
      <c r="AK12" s="16"/>
      <c r="AL12" s="37" t="str">
        <f t="shared" si="11"/>
        <v/>
      </c>
      <c r="AM12" s="41" t="str">
        <f t="shared" si="12"/>
        <v/>
      </c>
    </row>
    <row r="13" spans="1:39" ht="20.100000000000001" customHeight="1" x14ac:dyDescent="0.25">
      <c r="A13" s="7" t="str">
        <f>IF(LOCAUX!A11=0,"",LOCAUX!A11)</f>
        <v>014</v>
      </c>
      <c r="B13" s="7" t="str">
        <f>IF(LOCAUX!B11=0,"",LOCAUX!B11)</f>
        <v>WC (lavabos)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31"/>
      <c r="R13" s="16" t="s">
        <v>64</v>
      </c>
      <c r="S13" s="35">
        <f t="shared" si="0"/>
        <v>0</v>
      </c>
      <c r="T13" s="35">
        <f t="shared" si="1"/>
        <v>0</v>
      </c>
      <c r="U13" s="36" t="str">
        <f t="shared" si="2"/>
        <v/>
      </c>
      <c r="V13" s="37">
        <f t="shared" si="13"/>
        <v>0</v>
      </c>
      <c r="W13" s="36">
        <f t="shared" si="14"/>
        <v>0</v>
      </c>
      <c r="X13" s="18"/>
      <c r="Y13" s="37" t="e">
        <f>IF(OR($A13="",#REF!=0),"",IF(S13&lt;=15,VLOOKUP(#REF!,#REF!,2,0),ROUNDUP(2*SQRT(W13*1000/(X13*PI())),0)))</f>
        <v>#REF!</v>
      </c>
      <c r="Z13" s="16"/>
      <c r="AA13" s="37" t="e">
        <f>IF(OR($B13="",#REF!=0),"",(W13/1000)/(PI()*(Z13/1000/2)*(Z13/1000/2)))</f>
        <v>#REF!</v>
      </c>
      <c r="AB13" s="41" t="str">
        <f t="shared" si="5"/>
        <v/>
      </c>
      <c r="AC13" s="16" t="s">
        <v>64</v>
      </c>
      <c r="AD13" s="35">
        <f t="shared" si="6"/>
        <v>0</v>
      </c>
      <c r="AE13" s="35">
        <f t="shared" si="7"/>
        <v>0</v>
      </c>
      <c r="AF13" s="35">
        <f t="shared" si="8"/>
        <v>0</v>
      </c>
      <c r="AG13" s="36" t="str">
        <f t="shared" si="9"/>
        <v/>
      </c>
      <c r="AH13" s="36">
        <f t="shared" si="10"/>
        <v>0</v>
      </c>
      <c r="AI13" s="18"/>
      <c r="AJ13" s="37" t="str">
        <f>IF(OR($A13="",AD13=0),"",IF(AE13&lt;=15,VLOOKUP(AD13,#REF!,2,0),ROUNDUP(2*SQRT(AH13*1000/(AI13*PI())),0)))</f>
        <v/>
      </c>
      <c r="AK13" s="16"/>
      <c r="AL13" s="37" t="str">
        <f t="shared" si="11"/>
        <v/>
      </c>
      <c r="AM13" s="41" t="s">
        <v>81</v>
      </c>
    </row>
    <row r="14" spans="1:39" ht="20.100000000000001" customHeight="1" x14ac:dyDescent="0.25">
      <c r="A14" s="7" t="str">
        <f>IF(LOCAUX!A12=0,"",LOCAUX!A12)</f>
        <v>015</v>
      </c>
      <c r="B14" s="7" t="str">
        <f>IF(LOCAUX!B12=0,"",LOCAUX!B12)</f>
        <v>WC (Condamné)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31"/>
      <c r="R14" s="16" t="s">
        <v>64</v>
      </c>
      <c r="S14" s="35">
        <f t="shared" si="0"/>
        <v>0</v>
      </c>
      <c r="T14" s="35">
        <f t="shared" si="1"/>
        <v>0</v>
      </c>
      <c r="U14" s="36" t="str">
        <f t="shared" si="2"/>
        <v/>
      </c>
      <c r="V14" s="37">
        <f t="shared" si="13"/>
        <v>0</v>
      </c>
      <c r="W14" s="36">
        <f t="shared" si="14"/>
        <v>0</v>
      </c>
      <c r="X14" s="18"/>
      <c r="Y14" s="37" t="e">
        <f>IF(OR($A14="",#REF!=0),"",IF(S14&lt;=15,VLOOKUP(#REF!,#REF!,2,0),ROUNDUP(2*SQRT(W14*1000/(X14*PI())),0)))</f>
        <v>#REF!</v>
      </c>
      <c r="Z14" s="16"/>
      <c r="AA14" s="37" t="e">
        <f>IF(OR($B14="",#REF!=0),"",(W14/1000)/(PI()*(Z14/1000/2)*(Z14/1000/2)))</f>
        <v>#REF!</v>
      </c>
      <c r="AB14" s="41" t="str">
        <f t="shared" si="5"/>
        <v/>
      </c>
      <c r="AC14" s="16" t="s">
        <v>64</v>
      </c>
      <c r="AD14" s="35">
        <f t="shared" si="6"/>
        <v>0</v>
      </c>
      <c r="AE14" s="35">
        <f t="shared" si="7"/>
        <v>0</v>
      </c>
      <c r="AF14" s="35">
        <f t="shared" si="8"/>
        <v>0</v>
      </c>
      <c r="AG14" s="36" t="str">
        <f t="shared" si="9"/>
        <v/>
      </c>
      <c r="AH14" s="36">
        <f t="shared" si="10"/>
        <v>0</v>
      </c>
      <c r="AI14" s="18"/>
      <c r="AJ14" s="37" t="str">
        <f>IF(OR($A14="",AD14=0),"",IF(AE14&lt;=15,VLOOKUP(AD14,#REF!,2,0),ROUNDUP(2*SQRT(AH14*1000/(AI14*PI())),0)))</f>
        <v/>
      </c>
      <c r="AK14" s="16"/>
      <c r="AL14" s="37" t="str">
        <f t="shared" si="11"/>
        <v/>
      </c>
      <c r="AM14" s="41" t="str">
        <f>IF(AK14&lt;&gt;"",3.8*POWER(AL14,1.896)/POWER(AK14,1.276)*1000,"")</f>
        <v/>
      </c>
    </row>
    <row r="15" spans="1:39" ht="20.100000000000001" customHeight="1" x14ac:dyDescent="0.25">
      <c r="A15" s="7" t="str">
        <f>IF(LOCAUX!A13=0,"",LOCAUX!A13)</f>
        <v>016</v>
      </c>
      <c r="B15" s="7" t="str">
        <f>IF(LOCAUX!B13=0,"",LOCAUX!B13)</f>
        <v>WC PMR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31"/>
      <c r="R15" s="16" t="s">
        <v>64</v>
      </c>
      <c r="S15" s="35">
        <f t="shared" si="0"/>
        <v>0</v>
      </c>
      <c r="T15" s="35">
        <f t="shared" si="1"/>
        <v>0</v>
      </c>
      <c r="U15" s="36" t="str">
        <f t="shared" si="2"/>
        <v/>
      </c>
      <c r="V15" s="37">
        <f t="shared" si="13"/>
        <v>0</v>
      </c>
      <c r="W15" s="36">
        <f t="shared" si="14"/>
        <v>0</v>
      </c>
      <c r="X15" s="18"/>
      <c r="Y15" s="37" t="e">
        <f>IF(OR($A15="",#REF!=0),"",IF(S15&lt;=15,VLOOKUP(#REF!,#REF!,2,0),ROUNDUP(2*SQRT(W15*1000/(X15*PI())),0)))</f>
        <v>#REF!</v>
      </c>
      <c r="Z15" s="16"/>
      <c r="AA15" s="37" t="e">
        <f>IF(OR($B15="",#REF!=0),"",(W15/1000)/(PI()*(Z15/1000/2)*(Z15/1000/2)))</f>
        <v>#REF!</v>
      </c>
      <c r="AB15" s="41" t="str">
        <f t="shared" si="5"/>
        <v/>
      </c>
      <c r="AC15" s="16" t="s">
        <v>64</v>
      </c>
      <c r="AD15" s="35">
        <f t="shared" si="6"/>
        <v>0</v>
      </c>
      <c r="AE15" s="35">
        <f t="shared" si="7"/>
        <v>0</v>
      </c>
      <c r="AF15" s="35">
        <f t="shared" si="8"/>
        <v>0</v>
      </c>
      <c r="AG15" s="36" t="str">
        <f t="shared" si="9"/>
        <v/>
      </c>
      <c r="AH15" s="36">
        <f t="shared" si="10"/>
        <v>0</v>
      </c>
      <c r="AI15" s="18"/>
      <c r="AJ15" s="37" t="str">
        <f>IF(OR($A15="",AD15=0),"",IF(AE15&lt;=15,VLOOKUP(AD15,#REF!,2,0),ROUNDUP(2*SQRT(AH15*1000/(AI15*PI())),0)))</f>
        <v/>
      </c>
      <c r="AK15" s="16"/>
      <c r="AL15" s="37" t="str">
        <f t="shared" si="11"/>
        <v/>
      </c>
      <c r="AM15" s="41" t="str">
        <f t="shared" si="12"/>
        <v/>
      </c>
    </row>
    <row r="16" spans="1:39" ht="20.100000000000001" customHeight="1" x14ac:dyDescent="0.25">
      <c r="A16" s="7" t="str">
        <f>IF(LOCAUX!A14=0,"",LOCAUX!A14)</f>
        <v>017</v>
      </c>
      <c r="B16" s="7" t="str">
        <f>IF(LOCAUX!B14=0,"",LOCAUX!B14)</f>
        <v>stockage E001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31"/>
      <c r="R16" s="16" t="s">
        <v>64</v>
      </c>
      <c r="S16" s="35">
        <f t="shared" si="0"/>
        <v>0</v>
      </c>
      <c r="T16" s="35">
        <f t="shared" si="1"/>
        <v>0</v>
      </c>
      <c r="U16" s="36" t="str">
        <f t="shared" si="2"/>
        <v/>
      </c>
      <c r="V16" s="37">
        <f t="shared" si="13"/>
        <v>0</v>
      </c>
      <c r="W16" s="36">
        <f t="shared" si="14"/>
        <v>0</v>
      </c>
      <c r="X16" s="18"/>
      <c r="Y16" s="37" t="e">
        <f>IF(OR($A16="",#REF!=0),"",IF(S16&lt;=15,VLOOKUP(#REF!,#REF!,2,0),ROUNDUP(2*SQRT(W16*1000/(X16*PI())),0)))</f>
        <v>#REF!</v>
      </c>
      <c r="Z16" s="16"/>
      <c r="AA16" s="37" t="e">
        <f>IF(OR($B16="",#REF!=0),"",(W16/1000)/(PI()*(Z16/1000/2)*(Z16/1000/2)))</f>
        <v>#REF!</v>
      </c>
      <c r="AB16" s="41" t="str">
        <f t="shared" si="5"/>
        <v/>
      </c>
      <c r="AC16" s="16" t="s">
        <v>64</v>
      </c>
      <c r="AD16" s="35">
        <f t="shared" si="6"/>
        <v>0</v>
      </c>
      <c r="AE16" s="35">
        <f t="shared" si="7"/>
        <v>0</v>
      </c>
      <c r="AF16" s="35">
        <f t="shared" si="8"/>
        <v>0</v>
      </c>
      <c r="AG16" s="36" t="str">
        <f t="shared" si="9"/>
        <v/>
      </c>
      <c r="AH16" s="36">
        <f t="shared" si="10"/>
        <v>0</v>
      </c>
      <c r="AI16" s="18"/>
      <c r="AJ16" s="37" t="str">
        <f>IF(OR($A16="",AD16=0),"",IF(AE16&lt;=15,VLOOKUP(AD16,#REF!,2,0),ROUNDUP(2*SQRT(AH16*1000/(AI16*PI())),0)))</f>
        <v/>
      </c>
      <c r="AK16" s="16"/>
      <c r="AL16" s="37" t="str">
        <f t="shared" si="11"/>
        <v/>
      </c>
      <c r="AM16" s="41" t="str">
        <f t="shared" si="12"/>
        <v/>
      </c>
    </row>
    <row r="17" spans="1:39" ht="20.100000000000001" customHeight="1" x14ac:dyDescent="0.25">
      <c r="A17" s="7" t="str">
        <f>IF(LOCAUX!A15=0,"",LOCAUX!A15)</f>
        <v>018</v>
      </c>
      <c r="B17" s="7" t="str">
        <f>IF(LOCAUX!B15=0,"",LOCAUX!B15)</f>
        <v>Local ménage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31"/>
      <c r="R17" s="16" t="s">
        <v>64</v>
      </c>
      <c r="S17" s="35">
        <f t="shared" si="0"/>
        <v>0</v>
      </c>
      <c r="T17" s="35">
        <f t="shared" si="1"/>
        <v>0</v>
      </c>
      <c r="U17" s="36" t="str">
        <f t="shared" si="2"/>
        <v/>
      </c>
      <c r="V17" s="37">
        <f t="shared" si="13"/>
        <v>0</v>
      </c>
      <c r="W17" s="36">
        <f t="shared" si="14"/>
        <v>0</v>
      </c>
      <c r="X17" s="18"/>
      <c r="Y17" s="37" t="e">
        <f>IF(OR($A17="",#REF!=0),"",IF(S17&lt;=15,VLOOKUP(#REF!,#REF!,2,0),ROUNDUP(2*SQRT(W17*1000/(X17*PI())),0)))</f>
        <v>#REF!</v>
      </c>
      <c r="Z17" s="16"/>
      <c r="AA17" s="37" t="e">
        <f>IF(OR($B17="",#REF!=0),"",(W17/1000)/(PI()*(Z17/1000/2)*(Z17/1000/2)))</f>
        <v>#REF!</v>
      </c>
      <c r="AB17" s="41" t="str">
        <f t="shared" si="5"/>
        <v/>
      </c>
      <c r="AC17" s="16" t="s">
        <v>64</v>
      </c>
      <c r="AD17" s="35">
        <f t="shared" si="6"/>
        <v>0</v>
      </c>
      <c r="AE17" s="35">
        <f t="shared" si="7"/>
        <v>0</v>
      </c>
      <c r="AF17" s="35">
        <f t="shared" si="8"/>
        <v>0</v>
      </c>
      <c r="AG17" s="36" t="str">
        <f t="shared" si="9"/>
        <v/>
      </c>
      <c r="AH17" s="36">
        <f t="shared" si="10"/>
        <v>0</v>
      </c>
      <c r="AI17" s="18"/>
      <c r="AJ17" s="37" t="str">
        <f>IF(OR($A17="",AD17=0),"",IF(AE17&lt;=15,VLOOKUP(AD17,#REF!,2,0),ROUNDUP(2*SQRT(AH17*1000/(AI17*PI())),0)))</f>
        <v/>
      </c>
      <c r="AK17" s="16"/>
      <c r="AL17" s="37" t="str">
        <f t="shared" si="11"/>
        <v/>
      </c>
      <c r="AM17" s="41" t="str">
        <f t="shared" si="12"/>
        <v/>
      </c>
    </row>
    <row r="18" spans="1:39" ht="20.100000000000001" customHeight="1" x14ac:dyDescent="0.25">
      <c r="A18" s="7" t="str">
        <f>IF(LOCAUX!A16=0,"",LOCAUX!A16)</f>
        <v>019</v>
      </c>
      <c r="B18" s="7" t="str">
        <f>IF(LOCAUX!B16=0,"",LOCAUX!B16)</f>
        <v>Armoire électrique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1"/>
      <c r="R18" s="16" t="s">
        <v>64</v>
      </c>
      <c r="S18" s="35">
        <f t="shared" si="0"/>
        <v>0</v>
      </c>
      <c r="T18" s="35">
        <f t="shared" si="1"/>
        <v>0</v>
      </c>
      <c r="U18" s="36" t="str">
        <f t="shared" si="2"/>
        <v/>
      </c>
      <c r="V18" s="37">
        <f t="shared" si="13"/>
        <v>0</v>
      </c>
      <c r="W18" s="36">
        <f t="shared" si="14"/>
        <v>0</v>
      </c>
      <c r="X18" s="18"/>
      <c r="Y18" s="37" t="e">
        <f>IF(OR($A18="",#REF!=0),"",IF(S18&lt;=15,VLOOKUP(#REF!,#REF!,2,0),ROUNDUP(2*SQRT(W18*1000/(X18*PI())),0)))</f>
        <v>#REF!</v>
      </c>
      <c r="Z18" s="16"/>
      <c r="AA18" s="37" t="e">
        <f>IF(OR($B18="",#REF!=0),"",(W18/1000)/(PI()*(Z18/1000/2)*(Z18/1000/2)))</f>
        <v>#REF!</v>
      </c>
      <c r="AB18" s="41" t="str">
        <f t="shared" si="5"/>
        <v/>
      </c>
      <c r="AC18" s="16" t="s">
        <v>64</v>
      </c>
      <c r="AD18" s="35">
        <f t="shared" si="6"/>
        <v>0</v>
      </c>
      <c r="AE18" s="35">
        <f t="shared" si="7"/>
        <v>0</v>
      </c>
      <c r="AF18" s="35">
        <f t="shared" si="8"/>
        <v>0</v>
      </c>
      <c r="AG18" s="36" t="str">
        <f t="shared" si="9"/>
        <v/>
      </c>
      <c r="AH18" s="36">
        <f t="shared" si="10"/>
        <v>0</v>
      </c>
      <c r="AI18" s="18"/>
      <c r="AJ18" s="37" t="str">
        <f>IF(OR($A18="",AD18=0),"",IF(AE18&lt;=15,VLOOKUP(AD18,#REF!,2,0),ROUNDUP(2*SQRT(AH18*1000/(AI18*PI())),0)))</f>
        <v/>
      </c>
      <c r="AK18" s="16"/>
      <c r="AL18" s="37" t="str">
        <f t="shared" si="11"/>
        <v/>
      </c>
      <c r="AM18" s="41" t="str">
        <f t="shared" si="12"/>
        <v/>
      </c>
    </row>
    <row r="19" spans="1:39" ht="20.100000000000001" customHeight="1" x14ac:dyDescent="0.25">
      <c r="A19" s="7" t="str">
        <f>IF(LOCAUX!A17=0,"",LOCAUX!A17)</f>
        <v>021</v>
      </c>
      <c r="B19" s="7" t="str">
        <f>IF(LOCAUX!B17=0,"",LOCAUX!B17)</f>
        <v>Salle de réunion/Cuisine?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31"/>
      <c r="R19" s="16" t="s">
        <v>64</v>
      </c>
      <c r="S19" s="35">
        <f t="shared" si="0"/>
        <v>0</v>
      </c>
      <c r="T19" s="35">
        <f t="shared" si="1"/>
        <v>0</v>
      </c>
      <c r="U19" s="36" t="str">
        <f t="shared" si="2"/>
        <v/>
      </c>
      <c r="V19" s="37">
        <f t="shared" si="13"/>
        <v>0</v>
      </c>
      <c r="W19" s="36">
        <f t="shared" si="14"/>
        <v>0</v>
      </c>
      <c r="X19" s="18"/>
      <c r="Y19" s="37" t="e">
        <f>IF(OR($A19="",#REF!=0),"",IF(S19&lt;=15,VLOOKUP(#REF!,#REF!,2,0),ROUNDUP(2*SQRT(W19*1000/(X19*PI())),0)))</f>
        <v>#REF!</v>
      </c>
      <c r="Z19" s="16"/>
      <c r="AA19" s="37" t="e">
        <f>IF(OR($B19="",#REF!=0),"",(W19/1000)/(PI()*(Z19/1000/2)*(Z19/1000/2)))</f>
        <v>#REF!</v>
      </c>
      <c r="AB19" s="41" t="str">
        <f t="shared" si="5"/>
        <v/>
      </c>
      <c r="AC19" s="16" t="s">
        <v>64</v>
      </c>
      <c r="AD19" s="35">
        <f t="shared" si="6"/>
        <v>0</v>
      </c>
      <c r="AE19" s="35">
        <f t="shared" si="7"/>
        <v>0</v>
      </c>
      <c r="AF19" s="35">
        <f t="shared" si="8"/>
        <v>0</v>
      </c>
      <c r="AG19" s="36" t="str">
        <f t="shared" si="9"/>
        <v/>
      </c>
      <c r="AH19" s="36">
        <f t="shared" si="10"/>
        <v>0</v>
      </c>
      <c r="AI19" s="18"/>
      <c r="AJ19" s="37" t="str">
        <f>IF(OR($A19="",AD19=0),"",IF(AE19&lt;=15,VLOOKUP(AD19,#REF!,2,0),ROUNDUP(2*SQRT(AH19*1000/(AI19*PI())),0)))</f>
        <v/>
      </c>
      <c r="AK19" s="16"/>
      <c r="AL19" s="37" t="str">
        <f t="shared" si="11"/>
        <v/>
      </c>
      <c r="AM19" s="41" t="str">
        <f t="shared" si="12"/>
        <v/>
      </c>
    </row>
    <row r="20" spans="1:39" ht="20.100000000000001" customHeight="1" x14ac:dyDescent="0.25">
      <c r="A20" s="7" t="str">
        <f>IF(LOCAUX!A18=0,"",LOCAUX!A18)</f>
        <v>022</v>
      </c>
      <c r="B20" s="7" t="str">
        <f>IF(LOCAUX!B18=0,"",LOCAUX!B18)</f>
        <v>TGBT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1"/>
      <c r="R20" s="16" t="s">
        <v>64</v>
      </c>
      <c r="S20" s="35">
        <f t="shared" si="0"/>
        <v>0</v>
      </c>
      <c r="T20" s="35">
        <f t="shared" si="1"/>
        <v>0</v>
      </c>
      <c r="U20" s="36" t="str">
        <f t="shared" si="2"/>
        <v/>
      </c>
      <c r="V20" s="37">
        <f t="shared" si="13"/>
        <v>0</v>
      </c>
      <c r="W20" s="36">
        <f t="shared" si="14"/>
        <v>0</v>
      </c>
      <c r="X20" s="18"/>
      <c r="Y20" s="37" t="e">
        <f>IF(OR($A20="",#REF!=0),"",IF(S20&lt;=15,VLOOKUP(#REF!,#REF!,2,0),ROUNDUP(2*SQRT(W20*1000/(X20*PI())),0)))</f>
        <v>#REF!</v>
      </c>
      <c r="Z20" s="16"/>
      <c r="AA20" s="37" t="e">
        <f>IF(OR($B20="",#REF!=0),"",(W20/1000)/(PI()*(Z20/1000/2)*(Z20/1000/2)))</f>
        <v>#REF!</v>
      </c>
      <c r="AB20" s="41" t="str">
        <f t="shared" si="5"/>
        <v/>
      </c>
      <c r="AC20" s="16" t="s">
        <v>64</v>
      </c>
      <c r="AD20" s="35">
        <f t="shared" si="6"/>
        <v>0</v>
      </c>
      <c r="AE20" s="35">
        <f t="shared" si="7"/>
        <v>0</v>
      </c>
      <c r="AF20" s="35">
        <f t="shared" si="8"/>
        <v>0</v>
      </c>
      <c r="AG20" s="36" t="str">
        <f t="shared" si="9"/>
        <v/>
      </c>
      <c r="AH20" s="36">
        <f t="shared" si="10"/>
        <v>0</v>
      </c>
      <c r="AI20" s="18"/>
      <c r="AJ20" s="37" t="str">
        <f>IF(OR($A20="",AD20=0),"",IF(AE20&lt;=15,VLOOKUP(AD20,#REF!,2,0),ROUNDUP(2*SQRT(AH20*1000/(AI20*PI())),0)))</f>
        <v/>
      </c>
      <c r="AK20" s="16"/>
      <c r="AL20" s="37" t="str">
        <f t="shared" si="11"/>
        <v/>
      </c>
      <c r="AM20" s="41" t="str">
        <f t="shared" si="12"/>
        <v/>
      </c>
    </row>
    <row r="21" spans="1:39" ht="20.100000000000001" customHeight="1" x14ac:dyDescent="0.25">
      <c r="A21" s="7" t="str">
        <f>IF(LOCAUX!A19=0,"",LOCAUX!A19)</f>
        <v>023</v>
      </c>
      <c r="B21" s="7" t="str">
        <f>IF(LOCAUX!B19=0,"",LOCAUX!B19)</f>
        <v>Point de livraison électricité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31"/>
      <c r="R21" s="16" t="s">
        <v>64</v>
      </c>
      <c r="S21" s="35">
        <f t="shared" si="0"/>
        <v>0</v>
      </c>
      <c r="T21" s="35">
        <f t="shared" si="1"/>
        <v>0</v>
      </c>
      <c r="U21" s="36" t="str">
        <f t="shared" si="2"/>
        <v/>
      </c>
      <c r="V21" s="37">
        <f t="shared" si="13"/>
        <v>0</v>
      </c>
      <c r="W21" s="36">
        <f t="shared" si="14"/>
        <v>0</v>
      </c>
      <c r="X21" s="18"/>
      <c r="Y21" s="37" t="e">
        <f>IF(OR($A21="",#REF!=0),"",IF(S21&lt;=15,VLOOKUP(#REF!,#REF!,2,0),ROUNDUP(2*SQRT(W21*1000/(X21*PI())),0)))</f>
        <v>#REF!</v>
      </c>
      <c r="Z21" s="16"/>
      <c r="AA21" s="37" t="e">
        <f>IF(OR($B21="",#REF!=0),"",(W21/1000)/(PI()*(Z21/1000/2)*(Z21/1000/2)))</f>
        <v>#REF!</v>
      </c>
      <c r="AB21" s="41" t="str">
        <f t="shared" si="5"/>
        <v/>
      </c>
      <c r="AC21" s="16" t="s">
        <v>64</v>
      </c>
      <c r="AD21" s="35">
        <f t="shared" si="6"/>
        <v>0</v>
      </c>
      <c r="AE21" s="35">
        <f t="shared" si="7"/>
        <v>0</v>
      </c>
      <c r="AF21" s="35">
        <f t="shared" si="8"/>
        <v>0</v>
      </c>
      <c r="AG21" s="36" t="str">
        <f t="shared" si="9"/>
        <v/>
      </c>
      <c r="AH21" s="36">
        <f t="shared" si="10"/>
        <v>0</v>
      </c>
      <c r="AI21" s="18"/>
      <c r="AJ21" s="37" t="str">
        <f>IF(OR($A21="",AD21=0),"",IF(AE21&lt;=15,VLOOKUP(AD21,#REF!,2,0),ROUNDUP(2*SQRT(AH21*1000/(AI21*PI())),0)))</f>
        <v/>
      </c>
      <c r="AK21" s="16"/>
      <c r="AL21" s="37" t="str">
        <f t="shared" si="11"/>
        <v/>
      </c>
      <c r="AM21" s="41" t="str">
        <f t="shared" si="12"/>
        <v/>
      </c>
    </row>
    <row r="22" spans="1:39" ht="20.100000000000001" customHeight="1" x14ac:dyDescent="0.25">
      <c r="A22" s="7" t="str">
        <f>IF(LOCAUX!A20=0,"",LOCAUX!A20)</f>
        <v>024</v>
      </c>
      <c r="B22" s="7" t="str">
        <f>IF(LOCAUX!B20=0,"",LOCAUX!B20)</f>
        <v xml:space="preserve">Point de livraison gaz 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1"/>
      <c r="R22" s="16" t="s">
        <v>64</v>
      </c>
      <c r="S22" s="35">
        <f t="shared" si="0"/>
        <v>0</v>
      </c>
      <c r="T22" s="35">
        <f t="shared" si="1"/>
        <v>0</v>
      </c>
      <c r="U22" s="36" t="str">
        <f t="shared" si="2"/>
        <v/>
      </c>
      <c r="V22" s="37">
        <f t="shared" si="13"/>
        <v>0</v>
      </c>
      <c r="W22" s="36">
        <f t="shared" si="14"/>
        <v>0</v>
      </c>
      <c r="X22" s="18"/>
      <c r="Y22" s="37" t="e">
        <f>IF(OR($A22="",#REF!=0),"",IF(S22&lt;=15,VLOOKUP(#REF!,#REF!,2,0),ROUNDUP(2*SQRT(W22*1000/(X22*PI())),0)))</f>
        <v>#REF!</v>
      </c>
      <c r="Z22" s="16"/>
      <c r="AA22" s="37" t="e">
        <f>IF(OR($B22="",#REF!=0),"",(W22/1000)/(PI()*(Z22/1000/2)*(Z22/1000/2)))</f>
        <v>#REF!</v>
      </c>
      <c r="AB22" s="41" t="str">
        <f t="shared" si="5"/>
        <v/>
      </c>
      <c r="AC22" s="16" t="s">
        <v>64</v>
      </c>
      <c r="AD22" s="35">
        <f t="shared" si="6"/>
        <v>0</v>
      </c>
      <c r="AE22" s="35">
        <f t="shared" si="7"/>
        <v>0</v>
      </c>
      <c r="AF22" s="35">
        <f t="shared" si="8"/>
        <v>0</v>
      </c>
      <c r="AG22" s="36" t="str">
        <f t="shared" si="9"/>
        <v/>
      </c>
      <c r="AH22" s="36">
        <f t="shared" si="10"/>
        <v>0</v>
      </c>
      <c r="AI22" s="18"/>
      <c r="AJ22" s="37" t="str">
        <f>IF(OR($A22="",AD22=0),"",IF(AE22&lt;=15,VLOOKUP(AD22,#REF!,2,0),ROUNDUP(2*SQRT(AH22*1000/(AI22*PI())),0)))</f>
        <v/>
      </c>
      <c r="AK22" s="16"/>
      <c r="AL22" s="37" t="str">
        <f t="shared" si="11"/>
        <v/>
      </c>
      <c r="AM22" s="41" t="str">
        <f t="shared" si="12"/>
        <v/>
      </c>
    </row>
    <row r="23" spans="1:39" ht="20.100000000000001" customHeight="1" x14ac:dyDescent="0.25">
      <c r="A23" s="7" t="str">
        <f>IF(LOCAUX!A21=0,"",LOCAUX!A21)</f>
        <v>028</v>
      </c>
      <c r="B23" s="7" t="str">
        <f>IF(LOCAUX!B21=0,"",LOCAUX!B21)</f>
        <v>Bureau d'accueil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31"/>
      <c r="R23" s="16" t="s">
        <v>64</v>
      </c>
      <c r="S23" s="35">
        <f t="shared" si="0"/>
        <v>0</v>
      </c>
      <c r="T23" s="35">
        <f t="shared" si="1"/>
        <v>0</v>
      </c>
      <c r="U23" s="36" t="str">
        <f t="shared" si="2"/>
        <v/>
      </c>
      <c r="V23" s="37">
        <f t="shared" si="13"/>
        <v>0</v>
      </c>
      <c r="W23" s="36">
        <f t="shared" si="14"/>
        <v>0</v>
      </c>
      <c r="X23" s="18"/>
      <c r="Y23" s="37" t="e">
        <f>IF(OR($A23="",#REF!=0),"",IF(S23&lt;=15,VLOOKUP(#REF!,#REF!,2,0),ROUNDUP(2*SQRT(W23*1000/(X23*PI())),0)))</f>
        <v>#REF!</v>
      </c>
      <c r="Z23" s="16"/>
      <c r="AA23" s="37" t="e">
        <f>IF(OR($B23="",#REF!=0),"",(W23/1000)/(PI()*(Z23/1000/2)*(Z23/1000/2)))</f>
        <v>#REF!</v>
      </c>
      <c r="AB23" s="41" t="str">
        <f t="shared" si="5"/>
        <v/>
      </c>
      <c r="AC23" s="16" t="s">
        <v>64</v>
      </c>
      <c r="AD23" s="35">
        <f t="shared" si="6"/>
        <v>0</v>
      </c>
      <c r="AE23" s="35">
        <f t="shared" si="7"/>
        <v>0</v>
      </c>
      <c r="AF23" s="35">
        <f t="shared" si="8"/>
        <v>0</v>
      </c>
      <c r="AG23" s="36" t="str">
        <f t="shared" si="9"/>
        <v/>
      </c>
      <c r="AH23" s="36">
        <f t="shared" si="10"/>
        <v>0</v>
      </c>
      <c r="AI23" s="18"/>
      <c r="AJ23" s="37" t="str">
        <f>IF(OR($A23="",AD23=0),"",IF(AE23&lt;=15,VLOOKUP(AD23,#REF!,2,0),ROUNDUP(2*SQRT(AH23*1000/(AI23*PI())),0)))</f>
        <v/>
      </c>
      <c r="AK23" s="16"/>
      <c r="AL23" s="37" t="str">
        <f t="shared" si="11"/>
        <v/>
      </c>
      <c r="AM23" s="41" t="str">
        <f t="shared" si="12"/>
        <v/>
      </c>
    </row>
    <row r="24" spans="1:39" ht="20.100000000000001" customHeight="1" x14ac:dyDescent="0.25">
      <c r="A24" s="7" t="str">
        <f>IF(LOCAUX!A22=0,"",LOCAUX!A22)</f>
        <v>029</v>
      </c>
      <c r="B24" s="7" t="str">
        <f>IF(LOCAUX!B22=0,"",LOCAUX!B22)</f>
        <v>Maison des étudiants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1"/>
      <c r="R24" s="16" t="s">
        <v>64</v>
      </c>
      <c r="S24" s="35">
        <f t="shared" si="0"/>
        <v>0</v>
      </c>
      <c r="T24" s="35">
        <f t="shared" si="1"/>
        <v>0</v>
      </c>
      <c r="U24" s="36" t="str">
        <f t="shared" si="2"/>
        <v/>
      </c>
      <c r="V24" s="37">
        <f t="shared" si="13"/>
        <v>0</v>
      </c>
      <c r="W24" s="36">
        <f t="shared" si="14"/>
        <v>0</v>
      </c>
      <c r="X24" s="18"/>
      <c r="Y24" s="37" t="e">
        <f>IF(OR($A24="",#REF!=0),"",IF(S24&lt;=15,VLOOKUP(#REF!,#REF!,2,0),ROUNDUP(2*SQRT(W24*1000/(X24*PI())),0)))</f>
        <v>#REF!</v>
      </c>
      <c r="Z24" s="16"/>
      <c r="AA24" s="37" t="e">
        <f>IF(OR($B24="",#REF!=0),"",(W24/1000)/(PI()*(Z24/1000/2)*(Z24/1000/2)))</f>
        <v>#REF!</v>
      </c>
      <c r="AB24" s="41" t="str">
        <f t="shared" si="5"/>
        <v/>
      </c>
      <c r="AC24" s="16" t="s">
        <v>64</v>
      </c>
      <c r="AD24" s="35">
        <f t="shared" si="6"/>
        <v>0</v>
      </c>
      <c r="AE24" s="35">
        <f t="shared" si="7"/>
        <v>0</v>
      </c>
      <c r="AF24" s="35">
        <f t="shared" si="8"/>
        <v>0</v>
      </c>
      <c r="AG24" s="36" t="str">
        <f t="shared" si="9"/>
        <v/>
      </c>
      <c r="AH24" s="36">
        <f t="shared" si="10"/>
        <v>0</v>
      </c>
      <c r="AI24" s="18"/>
      <c r="AJ24" s="37" t="str">
        <f>IF(OR($A24="",AD24=0),"",IF(AE24&lt;=15,VLOOKUP(AD24,#REF!,2,0),ROUNDUP(2*SQRT(AH24*1000/(AI24*PI())),0)))</f>
        <v/>
      </c>
      <c r="AK24" s="16"/>
      <c r="AL24" s="37" t="str">
        <f t="shared" si="11"/>
        <v/>
      </c>
      <c r="AM24" s="41" t="str">
        <f t="shared" si="12"/>
        <v/>
      </c>
    </row>
    <row r="25" spans="1:39" ht="20.100000000000001" customHeight="1" x14ac:dyDescent="0.25">
      <c r="A25" s="7" t="str">
        <f>IF(LOCAUX!A23=0,"",LOCAUX!A23)</f>
        <v>030</v>
      </c>
      <c r="B25" s="7" t="str">
        <f>IF(LOCAUX!B23=0,"",LOCAUX!B23)</f>
        <v>Maison des étudiants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31"/>
      <c r="R25" s="16" t="s">
        <v>64</v>
      </c>
      <c r="S25" s="35">
        <f t="shared" si="0"/>
        <v>0</v>
      </c>
      <c r="T25" s="35">
        <f t="shared" si="1"/>
        <v>0</v>
      </c>
      <c r="U25" s="36" t="str">
        <f t="shared" si="2"/>
        <v/>
      </c>
      <c r="V25" s="37">
        <f t="shared" si="13"/>
        <v>0</v>
      </c>
      <c r="W25" s="36">
        <f t="shared" si="14"/>
        <v>0</v>
      </c>
      <c r="X25" s="18"/>
      <c r="Y25" s="37" t="e">
        <f>IF(OR($A25="",#REF!=0),"",IF(S25&lt;=15,VLOOKUP(#REF!,#REF!,2,0),ROUNDUP(2*SQRT(W25*1000/(X25*PI())),0)))</f>
        <v>#REF!</v>
      </c>
      <c r="Z25" s="16"/>
      <c r="AA25" s="37" t="e">
        <f>IF(OR($B25="",#REF!=0),"",(W25/1000)/(PI()*(Z25/1000/2)*(Z25/1000/2)))</f>
        <v>#REF!</v>
      </c>
      <c r="AB25" s="41" t="str">
        <f t="shared" si="5"/>
        <v/>
      </c>
      <c r="AC25" s="16" t="s">
        <v>64</v>
      </c>
      <c r="AD25" s="35">
        <f t="shared" si="6"/>
        <v>0</v>
      </c>
      <c r="AE25" s="35">
        <f t="shared" si="7"/>
        <v>0</v>
      </c>
      <c r="AF25" s="35">
        <f t="shared" si="8"/>
        <v>0</v>
      </c>
      <c r="AG25" s="36" t="str">
        <f t="shared" si="9"/>
        <v/>
      </c>
      <c r="AH25" s="36">
        <f t="shared" si="10"/>
        <v>0</v>
      </c>
      <c r="AI25" s="18"/>
      <c r="AJ25" s="37" t="str">
        <f>IF(OR($A25="",AD25=0),"",IF(AE25&lt;=15,VLOOKUP(AD25,#REF!,2,0),ROUNDUP(2*SQRT(AH25*1000/(AI25*PI())),0)))</f>
        <v/>
      </c>
      <c r="AK25" s="16"/>
      <c r="AL25" s="37" t="str">
        <f t="shared" si="11"/>
        <v/>
      </c>
      <c r="AM25" s="41" t="str">
        <f t="shared" si="12"/>
        <v/>
      </c>
    </row>
    <row r="26" spans="1:39" ht="20.100000000000001" customHeight="1" x14ac:dyDescent="0.25">
      <c r="A26" s="7" t="str">
        <f>IF(LOCAUX!A24=0,"",LOCAUX!A24)</f>
        <v>031</v>
      </c>
      <c r="B26" s="7" t="str">
        <f>IF(LOCAUX!B24=0,"",LOCAUX!B24)</f>
        <v>Bureau service maintenance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1"/>
      <c r="R26" s="16" t="s">
        <v>64</v>
      </c>
      <c r="S26" s="35">
        <f t="shared" si="0"/>
        <v>0</v>
      </c>
      <c r="T26" s="35">
        <f t="shared" si="1"/>
        <v>0</v>
      </c>
      <c r="U26" s="36" t="str">
        <f t="shared" si="2"/>
        <v/>
      </c>
      <c r="V26" s="37">
        <f t="shared" si="13"/>
        <v>0</v>
      </c>
      <c r="W26" s="36">
        <f t="shared" si="14"/>
        <v>0</v>
      </c>
      <c r="X26" s="18"/>
      <c r="Y26" s="37" t="e">
        <f>IF(OR($A26="",#REF!=0),"",IF(S26&lt;=15,VLOOKUP(#REF!,#REF!,2,0),ROUNDUP(2*SQRT(W26*1000/(X26*PI())),0)))</f>
        <v>#REF!</v>
      </c>
      <c r="Z26" s="16"/>
      <c r="AA26" s="37" t="e">
        <f>IF(OR($B26="",#REF!=0),"",(W26/1000)/(PI()*(Z26/1000/2)*(Z26/1000/2)))</f>
        <v>#REF!</v>
      </c>
      <c r="AB26" s="41" t="str">
        <f t="shared" si="5"/>
        <v/>
      </c>
      <c r="AC26" s="16" t="s">
        <v>64</v>
      </c>
      <c r="AD26" s="35">
        <f t="shared" si="6"/>
        <v>0</v>
      </c>
      <c r="AE26" s="35">
        <f t="shared" si="7"/>
        <v>0</v>
      </c>
      <c r="AF26" s="35">
        <f t="shared" si="8"/>
        <v>0</v>
      </c>
      <c r="AG26" s="36" t="str">
        <f t="shared" si="9"/>
        <v/>
      </c>
      <c r="AH26" s="36">
        <f t="shared" si="10"/>
        <v>0</v>
      </c>
      <c r="AI26" s="18"/>
      <c r="AJ26" s="37" t="str">
        <f>IF(OR($A26="",AD26=0),"",IF(AE26&lt;=15,VLOOKUP(AD26,#REF!,2,0),ROUNDUP(2*SQRT(AH26*1000/(AI26*PI())),0)))</f>
        <v/>
      </c>
      <c r="AK26" s="16"/>
      <c r="AL26" s="37" t="str">
        <f t="shared" si="11"/>
        <v/>
      </c>
      <c r="AM26" s="41" t="str">
        <f t="shared" si="12"/>
        <v/>
      </c>
    </row>
    <row r="27" spans="1:39" ht="20.100000000000001" customHeight="1" x14ac:dyDescent="0.25">
      <c r="A27" s="7" t="str">
        <f>IF(LOCAUX!A25=0,"",LOCAUX!A25)</f>
        <v>032</v>
      </c>
      <c r="B27" s="7" t="str">
        <f>IF(LOCAUX!B25=0,"",LOCAUX!B25)</f>
        <v>WC hommes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31"/>
      <c r="R27" s="16" t="s">
        <v>64</v>
      </c>
      <c r="S27" s="35">
        <f t="shared" si="0"/>
        <v>0</v>
      </c>
      <c r="T27" s="35">
        <f t="shared" si="1"/>
        <v>0</v>
      </c>
      <c r="U27" s="36" t="str">
        <f t="shared" si="2"/>
        <v/>
      </c>
      <c r="V27" s="37">
        <f t="shared" si="13"/>
        <v>0</v>
      </c>
      <c r="W27" s="36">
        <f t="shared" si="14"/>
        <v>0</v>
      </c>
      <c r="X27" s="18"/>
      <c r="Y27" s="37" t="e">
        <f>IF(OR($A27="",#REF!=0),"",IF(S27&lt;=15,VLOOKUP(#REF!,#REF!,2,0),ROUNDUP(2*SQRT(W27*1000/(X27*PI())),0)))</f>
        <v>#REF!</v>
      </c>
      <c r="Z27" s="16"/>
      <c r="AA27" s="37" t="e">
        <f>IF(OR($B27="",#REF!=0),"",(W27/1000)/(PI()*(Z27/1000/2)*(Z27/1000/2)))</f>
        <v>#REF!</v>
      </c>
      <c r="AB27" s="41" t="str">
        <f t="shared" si="5"/>
        <v/>
      </c>
      <c r="AC27" s="16" t="s">
        <v>64</v>
      </c>
      <c r="AD27" s="35">
        <f t="shared" si="6"/>
        <v>0</v>
      </c>
      <c r="AE27" s="35">
        <f t="shared" si="7"/>
        <v>0</v>
      </c>
      <c r="AF27" s="35">
        <f t="shared" si="8"/>
        <v>0</v>
      </c>
      <c r="AG27" s="36" t="str">
        <f t="shared" si="9"/>
        <v/>
      </c>
      <c r="AH27" s="36">
        <f t="shared" si="10"/>
        <v>0</v>
      </c>
      <c r="AI27" s="18"/>
      <c r="AJ27" s="37" t="str">
        <f>IF(OR($A27="",AD27=0),"",IF(AE27&lt;=15,VLOOKUP(AD27,#REF!,2,0),ROUNDUP(2*SQRT(AH27*1000/(AI27*PI())),0)))</f>
        <v/>
      </c>
      <c r="AK27" s="16"/>
      <c r="AL27" s="37" t="str">
        <f t="shared" si="11"/>
        <v/>
      </c>
      <c r="AM27" s="41" t="str">
        <f t="shared" si="12"/>
        <v/>
      </c>
    </row>
    <row r="28" spans="1:39" ht="20.100000000000001" customHeight="1" x14ac:dyDescent="0.25">
      <c r="A28" s="7" t="str">
        <f>IF(LOCAUX!A26=0,"",LOCAUX!A26)</f>
        <v>033</v>
      </c>
      <c r="B28" s="7" t="str">
        <f>IF(LOCAUX!B26=0,"",LOCAUX!B26)</f>
        <v>WC femmes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1"/>
      <c r="R28" s="16" t="s">
        <v>64</v>
      </c>
      <c r="S28" s="35">
        <f t="shared" si="0"/>
        <v>0</v>
      </c>
      <c r="T28" s="35">
        <f t="shared" si="1"/>
        <v>0</v>
      </c>
      <c r="U28" s="36" t="str">
        <f t="shared" si="2"/>
        <v/>
      </c>
      <c r="V28" s="37">
        <f t="shared" si="13"/>
        <v>0</v>
      </c>
      <c r="W28" s="36">
        <f t="shared" si="14"/>
        <v>0</v>
      </c>
      <c r="X28" s="18"/>
      <c r="Y28" s="37" t="e">
        <f>IF(OR($A28="",#REF!=0),"",IF(S28&lt;=15,VLOOKUP(#REF!,#REF!,2,0),ROUNDUP(2*SQRT(W28*1000/(X28*PI())),0)))</f>
        <v>#REF!</v>
      </c>
      <c r="Z28" s="16"/>
      <c r="AA28" s="37" t="e">
        <f>IF(OR($B28="",#REF!=0),"",(W28/1000)/(PI()*(Z28/1000/2)*(Z28/1000/2)))</f>
        <v>#REF!</v>
      </c>
      <c r="AB28" s="41" t="str">
        <f t="shared" si="5"/>
        <v/>
      </c>
      <c r="AC28" s="16" t="s">
        <v>64</v>
      </c>
      <c r="AD28" s="35">
        <f t="shared" si="6"/>
        <v>0</v>
      </c>
      <c r="AE28" s="35">
        <f t="shared" si="7"/>
        <v>0</v>
      </c>
      <c r="AF28" s="35">
        <f t="shared" si="8"/>
        <v>0</v>
      </c>
      <c r="AG28" s="36" t="str">
        <f t="shared" si="9"/>
        <v/>
      </c>
      <c r="AH28" s="36">
        <f t="shared" si="10"/>
        <v>0</v>
      </c>
      <c r="AI28" s="18"/>
      <c r="AJ28" s="37" t="str">
        <f>IF(OR($A28="",AD28=0),"",IF(AE28&lt;=15,VLOOKUP(AD28,#REF!,2,0),ROUNDUP(2*SQRT(AH28*1000/(AI28*PI())),0)))</f>
        <v/>
      </c>
      <c r="AK28" s="16"/>
      <c r="AL28" s="37" t="str">
        <f t="shared" si="11"/>
        <v/>
      </c>
      <c r="AM28" s="41" t="str">
        <f t="shared" si="12"/>
        <v/>
      </c>
    </row>
    <row r="29" spans="1:39" ht="20.100000000000001" customHeight="1" x14ac:dyDescent="0.25">
      <c r="A29" s="7" t="str">
        <f>IF(LOCAUX!A27=0,"",LOCAUX!A27)</f>
        <v>034</v>
      </c>
      <c r="B29" s="7" t="str">
        <f>IF(LOCAUX!B27=0,"",LOCAUX!B27)</f>
        <v>WC (lavabos)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31"/>
      <c r="R29" s="16" t="s">
        <v>64</v>
      </c>
      <c r="S29" s="35">
        <f t="shared" si="0"/>
        <v>0</v>
      </c>
      <c r="T29" s="35">
        <f t="shared" si="1"/>
        <v>0</v>
      </c>
      <c r="U29" s="36" t="str">
        <f t="shared" si="2"/>
        <v/>
      </c>
      <c r="V29" s="37">
        <f t="shared" si="13"/>
        <v>0</v>
      </c>
      <c r="W29" s="36">
        <f t="shared" si="14"/>
        <v>0</v>
      </c>
      <c r="X29" s="18"/>
      <c r="Y29" s="37" t="e">
        <f>IF(OR($A29="",#REF!=0),"",IF(S29&lt;=15,VLOOKUP(#REF!,#REF!,2,0),ROUNDUP(2*SQRT(W29*1000/(X29*PI())),0)))</f>
        <v>#REF!</v>
      </c>
      <c r="Z29" s="16"/>
      <c r="AA29" s="37" t="e">
        <f>IF(OR($B29="",#REF!=0),"",(W29/1000)/(PI()*(Z29/1000/2)*(Z29/1000/2)))</f>
        <v>#REF!</v>
      </c>
      <c r="AB29" s="41" t="str">
        <f t="shared" si="5"/>
        <v/>
      </c>
      <c r="AC29" s="16" t="s">
        <v>64</v>
      </c>
      <c r="AD29" s="35">
        <f t="shared" si="6"/>
        <v>0</v>
      </c>
      <c r="AE29" s="35">
        <f t="shared" si="7"/>
        <v>0</v>
      </c>
      <c r="AF29" s="35">
        <f t="shared" si="8"/>
        <v>0</v>
      </c>
      <c r="AG29" s="36" t="str">
        <f t="shared" si="9"/>
        <v/>
      </c>
      <c r="AH29" s="36">
        <f t="shared" si="10"/>
        <v>0</v>
      </c>
      <c r="AI29" s="18"/>
      <c r="AJ29" s="37" t="str">
        <f>IF(OR($A29="",AD29=0),"",IF(AE29&lt;=15,VLOOKUP(AD29,#REF!,2,0),ROUNDUP(2*SQRT(AH29*1000/(AI29*PI())),0)))</f>
        <v/>
      </c>
      <c r="AK29" s="16"/>
      <c r="AL29" s="37" t="str">
        <f t="shared" si="11"/>
        <v/>
      </c>
      <c r="AM29" s="41" t="str">
        <f t="shared" si="12"/>
        <v/>
      </c>
    </row>
    <row r="30" spans="1:39" ht="20.100000000000001" customHeight="1" x14ac:dyDescent="0.25">
      <c r="A30" s="7" t="str">
        <f>IF(LOCAUX!A28=0,"",LOCAUX!A28)</f>
        <v>035</v>
      </c>
      <c r="B30" s="7" t="str">
        <f>IF(LOCAUX!B28=0,"",LOCAUX!B28)</f>
        <v>Local serveur et baies de brassage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1"/>
      <c r="R30" s="16" t="s">
        <v>64</v>
      </c>
      <c r="S30" s="35">
        <f t="shared" si="0"/>
        <v>0</v>
      </c>
      <c r="T30" s="35">
        <f t="shared" si="1"/>
        <v>0</v>
      </c>
      <c r="U30" s="36" t="str">
        <f t="shared" si="2"/>
        <v/>
      </c>
      <c r="V30" s="37">
        <f t="shared" si="13"/>
        <v>0</v>
      </c>
      <c r="W30" s="36">
        <f t="shared" si="14"/>
        <v>0</v>
      </c>
      <c r="X30" s="18"/>
      <c r="Y30" s="37" t="e">
        <f>IF(OR($A30="",#REF!=0),"",IF(S30&lt;=15,VLOOKUP(#REF!,#REF!,2,0),ROUNDUP(2*SQRT(W30*1000/(X30*PI())),0)))</f>
        <v>#REF!</v>
      </c>
      <c r="Z30" s="16"/>
      <c r="AA30" s="37" t="e">
        <f>IF(OR($B30="",#REF!=0),"",(W30/1000)/(PI()*(Z30/1000/2)*(Z30/1000/2)))</f>
        <v>#REF!</v>
      </c>
      <c r="AB30" s="41" t="str">
        <f t="shared" si="5"/>
        <v/>
      </c>
      <c r="AC30" s="16" t="s">
        <v>64</v>
      </c>
      <c r="AD30" s="35">
        <f t="shared" si="6"/>
        <v>0</v>
      </c>
      <c r="AE30" s="35">
        <f t="shared" si="7"/>
        <v>0</v>
      </c>
      <c r="AF30" s="35">
        <f t="shared" si="8"/>
        <v>0</v>
      </c>
      <c r="AG30" s="36" t="str">
        <f t="shared" si="9"/>
        <v/>
      </c>
      <c r="AH30" s="36">
        <f t="shared" si="10"/>
        <v>0</v>
      </c>
      <c r="AI30" s="18"/>
      <c r="AJ30" s="37" t="str">
        <f>IF(OR($A30="",AD30=0),"",IF(AE30&lt;=15,VLOOKUP(AD30,#REF!,2,0),ROUNDUP(2*SQRT(AH30*1000/(AI30*PI())),0)))</f>
        <v/>
      </c>
      <c r="AK30" s="16"/>
      <c r="AL30" s="37" t="str">
        <f t="shared" si="11"/>
        <v/>
      </c>
      <c r="AM30" s="41" t="str">
        <f t="shared" si="12"/>
        <v/>
      </c>
    </row>
    <row r="31" spans="1:39" ht="20.100000000000001" customHeight="1" x14ac:dyDescent="0.25">
      <c r="A31" s="7" t="str">
        <f>IF(LOCAUX!A29=0,"",LOCAUX!A29)</f>
        <v>036</v>
      </c>
      <c r="B31" s="7" t="str">
        <f>IF(LOCAUX!B29=0,"",LOCAUX!B29)</f>
        <v>Armoire électrique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31"/>
      <c r="R31" s="16" t="s">
        <v>64</v>
      </c>
      <c r="S31" s="35">
        <f t="shared" si="0"/>
        <v>0</v>
      </c>
      <c r="T31" s="35">
        <f t="shared" si="1"/>
        <v>0</v>
      </c>
      <c r="U31" s="36" t="str">
        <f t="shared" si="2"/>
        <v/>
      </c>
      <c r="V31" s="37">
        <f t="shared" si="13"/>
        <v>0</v>
      </c>
      <c r="W31" s="36">
        <f t="shared" si="14"/>
        <v>0</v>
      </c>
      <c r="X31" s="18"/>
      <c r="Y31" s="37" t="e">
        <f>IF(OR($A31="",#REF!=0),"",IF(S31&lt;=15,VLOOKUP(#REF!,#REF!,2,0),ROUNDUP(2*SQRT(W31*1000/(X31*PI())),0)))</f>
        <v>#REF!</v>
      </c>
      <c r="Z31" s="16"/>
      <c r="AA31" s="37" t="e">
        <f>IF(OR($B31="",#REF!=0),"",(W31/1000)/(PI()*(Z31/1000/2)*(Z31/1000/2)))</f>
        <v>#REF!</v>
      </c>
      <c r="AB31" s="41" t="str">
        <f t="shared" si="5"/>
        <v/>
      </c>
      <c r="AC31" s="16" t="s">
        <v>64</v>
      </c>
      <c r="AD31" s="35">
        <f t="shared" si="6"/>
        <v>0</v>
      </c>
      <c r="AE31" s="35">
        <f t="shared" si="7"/>
        <v>0</v>
      </c>
      <c r="AF31" s="35">
        <f t="shared" si="8"/>
        <v>0</v>
      </c>
      <c r="AG31" s="36" t="str">
        <f t="shared" si="9"/>
        <v/>
      </c>
      <c r="AH31" s="36">
        <f t="shared" si="10"/>
        <v>0</v>
      </c>
      <c r="AI31" s="18"/>
      <c r="AJ31" s="37" t="str">
        <f>IF(OR($A31="",AD31=0),"",IF(AE31&lt;=15,VLOOKUP(AD31,#REF!,2,0),ROUNDUP(2*SQRT(AH31*1000/(AI31*PI())),0)))</f>
        <v/>
      </c>
      <c r="AK31" s="16"/>
      <c r="AL31" s="37" t="str">
        <f t="shared" si="11"/>
        <v/>
      </c>
      <c r="AM31" s="41" t="str">
        <f t="shared" si="12"/>
        <v/>
      </c>
    </row>
    <row r="32" spans="1:39" ht="20.100000000000001" customHeight="1" x14ac:dyDescent="0.25">
      <c r="A32" s="7" t="str">
        <f>IF(LOCAUX!A30=0,"",LOCAUX!A30)</f>
        <v>038</v>
      </c>
      <c r="B32" s="7" t="str">
        <f>IF(LOCAUX!B30=0,"",LOCAUX!B30)</f>
        <v>Banc Test Informatique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1"/>
      <c r="R32" s="16" t="s">
        <v>64</v>
      </c>
      <c r="S32" s="35">
        <f t="shared" si="0"/>
        <v>0</v>
      </c>
      <c r="T32" s="35">
        <f t="shared" si="1"/>
        <v>0</v>
      </c>
      <c r="U32" s="36" t="str">
        <f t="shared" si="2"/>
        <v/>
      </c>
      <c r="V32" s="37">
        <f t="shared" si="13"/>
        <v>0</v>
      </c>
      <c r="W32" s="36">
        <f t="shared" si="14"/>
        <v>0</v>
      </c>
      <c r="X32" s="18"/>
      <c r="Y32" s="37" t="e">
        <f>IF(OR($A32="",#REF!=0),"",IF(S32&lt;=15,VLOOKUP(#REF!,#REF!,2,0),ROUNDUP(2*SQRT(W32*1000/(X32*PI())),0)))</f>
        <v>#REF!</v>
      </c>
      <c r="Z32" s="16"/>
      <c r="AA32" s="37" t="e">
        <f>IF(OR($B32="",#REF!=0),"",(W32/1000)/(PI()*(Z32/1000/2)*(Z32/1000/2)))</f>
        <v>#REF!</v>
      </c>
      <c r="AB32" s="41" t="str">
        <f t="shared" si="5"/>
        <v/>
      </c>
      <c r="AC32" s="16" t="s">
        <v>64</v>
      </c>
      <c r="AD32" s="35">
        <f t="shared" si="6"/>
        <v>0</v>
      </c>
      <c r="AE32" s="35">
        <f t="shared" si="7"/>
        <v>0</v>
      </c>
      <c r="AF32" s="35">
        <f t="shared" si="8"/>
        <v>0</v>
      </c>
      <c r="AG32" s="36" t="str">
        <f t="shared" si="9"/>
        <v/>
      </c>
      <c r="AH32" s="36">
        <f t="shared" si="10"/>
        <v>0</v>
      </c>
      <c r="AI32" s="18"/>
      <c r="AJ32" s="37" t="str">
        <f>IF(OR($A32="",AD32=0),"",IF(AE32&lt;=15,VLOOKUP(AD32,#REF!,2,0),ROUNDUP(2*SQRT(AH32*1000/(AI32*PI())),0)))</f>
        <v/>
      </c>
      <c r="AK32" s="16"/>
      <c r="AL32" s="37" t="str">
        <f t="shared" si="11"/>
        <v/>
      </c>
      <c r="AM32" s="41" t="str">
        <f t="shared" si="12"/>
        <v/>
      </c>
    </row>
    <row r="33" spans="1:39" ht="20.100000000000001" customHeight="1" x14ac:dyDescent="0.25">
      <c r="A33" s="7" t="str">
        <f>IF(LOCAUX!A31=0,"",LOCAUX!A31)</f>
        <v>040</v>
      </c>
      <c r="B33" s="7" t="str">
        <f>IF(LOCAUX!B31=0,"",LOCAUX!B31)</f>
        <v>Atelier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31"/>
      <c r="R33" s="16" t="s">
        <v>64</v>
      </c>
      <c r="S33" s="35">
        <f t="shared" si="0"/>
        <v>0</v>
      </c>
      <c r="T33" s="35">
        <f t="shared" si="1"/>
        <v>0</v>
      </c>
      <c r="U33" s="36" t="str">
        <f t="shared" si="2"/>
        <v/>
      </c>
      <c r="V33" s="37">
        <f t="shared" si="13"/>
        <v>0</v>
      </c>
      <c r="W33" s="36">
        <f t="shared" si="14"/>
        <v>0</v>
      </c>
      <c r="X33" s="18"/>
      <c r="Y33" s="37" t="e">
        <f>IF(OR($A33="",#REF!=0),"",IF(S33&lt;=15,VLOOKUP(#REF!,#REF!,2,0),ROUNDUP(2*SQRT(W33*1000/(X33*PI())),0)))</f>
        <v>#REF!</v>
      </c>
      <c r="Z33" s="16"/>
      <c r="AA33" s="37" t="e">
        <f>IF(OR($B33="",#REF!=0),"",(W33/1000)/(PI()*(Z33/1000/2)*(Z33/1000/2)))</f>
        <v>#REF!</v>
      </c>
      <c r="AB33" s="41" t="str">
        <f t="shared" si="5"/>
        <v/>
      </c>
      <c r="AC33" s="16" t="s">
        <v>64</v>
      </c>
      <c r="AD33" s="35">
        <f t="shared" si="6"/>
        <v>0</v>
      </c>
      <c r="AE33" s="35">
        <f t="shared" si="7"/>
        <v>0</v>
      </c>
      <c r="AF33" s="35">
        <f t="shared" si="8"/>
        <v>0</v>
      </c>
      <c r="AG33" s="36" t="str">
        <f t="shared" si="9"/>
        <v/>
      </c>
      <c r="AH33" s="36">
        <f t="shared" si="10"/>
        <v>0</v>
      </c>
      <c r="AI33" s="18"/>
      <c r="AJ33" s="37" t="str">
        <f>IF(OR($A33="",AD33=0),"",IF(AE33&lt;=15,VLOOKUP(AD33,#REF!,2,0),ROUNDUP(2*SQRT(AH33*1000/(AI33*PI())),0)))</f>
        <v/>
      </c>
      <c r="AK33" s="16"/>
      <c r="AL33" s="37" t="str">
        <f t="shared" si="11"/>
        <v/>
      </c>
      <c r="AM33" s="41" t="str">
        <f t="shared" si="12"/>
        <v/>
      </c>
    </row>
    <row r="34" spans="1:39" ht="20.100000000000001" customHeight="1" x14ac:dyDescent="0.25">
      <c r="A34" s="7" t="str">
        <f>IF(LOCAUX!A32=0,"",LOCAUX!A32)</f>
        <v>041</v>
      </c>
      <c r="B34" s="7" t="str">
        <f>IF(LOCAUX!B32=0,"",LOCAUX!B32)</f>
        <v>Stockage atelier/ménage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1"/>
      <c r="R34" s="16" t="s">
        <v>64</v>
      </c>
      <c r="S34" s="35">
        <f t="shared" si="0"/>
        <v>0</v>
      </c>
      <c r="T34" s="35">
        <f t="shared" si="1"/>
        <v>0</v>
      </c>
      <c r="U34" s="36" t="str">
        <f t="shared" si="2"/>
        <v/>
      </c>
      <c r="V34" s="37">
        <f t="shared" si="13"/>
        <v>0</v>
      </c>
      <c r="W34" s="36">
        <f t="shared" si="14"/>
        <v>0</v>
      </c>
      <c r="X34" s="18"/>
      <c r="Y34" s="37" t="e">
        <f>IF(OR($A34="",#REF!=0),"",IF(S34&lt;=15,VLOOKUP(#REF!,#REF!,2,0),ROUNDUP(2*SQRT(W34*1000/(X34*PI())),0)))</f>
        <v>#REF!</v>
      </c>
      <c r="Z34" s="16"/>
      <c r="AA34" s="37" t="e">
        <f>IF(OR($B34="",#REF!=0),"",(W34/1000)/(PI()*(Z34/1000/2)*(Z34/1000/2)))</f>
        <v>#REF!</v>
      </c>
      <c r="AB34" s="41" t="str">
        <f t="shared" si="5"/>
        <v/>
      </c>
      <c r="AC34" s="16" t="s">
        <v>64</v>
      </c>
      <c r="AD34" s="35">
        <f t="shared" si="6"/>
        <v>0</v>
      </c>
      <c r="AE34" s="35">
        <f t="shared" si="7"/>
        <v>0</v>
      </c>
      <c r="AF34" s="35">
        <f t="shared" si="8"/>
        <v>0</v>
      </c>
      <c r="AG34" s="36" t="str">
        <f t="shared" si="9"/>
        <v/>
      </c>
      <c r="AH34" s="36">
        <f t="shared" si="10"/>
        <v>0</v>
      </c>
      <c r="AI34" s="18"/>
      <c r="AJ34" s="37" t="str">
        <f>IF(OR($A34="",AD34=0),"",IF(AE34&lt;=15,VLOOKUP(AD34,#REF!,2,0),ROUNDUP(2*SQRT(AH34*1000/(AI34*PI())),0)))</f>
        <v/>
      </c>
      <c r="AK34" s="16"/>
      <c r="AL34" s="37" t="str">
        <f t="shared" si="11"/>
        <v/>
      </c>
      <c r="AM34" s="41" t="str">
        <f t="shared" si="12"/>
        <v/>
      </c>
    </row>
    <row r="35" spans="1:39" ht="20.100000000000001" customHeight="1" x14ac:dyDescent="0.25">
      <c r="A35" s="7" t="str">
        <f>IF(LOCAUX!A33=0,"",LOCAUX!A33)</f>
        <v>042</v>
      </c>
      <c r="B35" s="7" t="str">
        <f>IF(LOCAUX!B33=0,"",LOCAUX!B33)</f>
        <v>Local poubelle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31"/>
      <c r="R35" s="16" t="s">
        <v>64</v>
      </c>
      <c r="S35" s="35">
        <f t="shared" si="0"/>
        <v>0</v>
      </c>
      <c r="T35" s="35">
        <f t="shared" si="1"/>
        <v>0</v>
      </c>
      <c r="U35" s="36" t="str">
        <f t="shared" si="2"/>
        <v/>
      </c>
      <c r="V35" s="37">
        <f t="shared" si="13"/>
        <v>0</v>
      </c>
      <c r="W35" s="36">
        <f t="shared" si="14"/>
        <v>0</v>
      </c>
      <c r="X35" s="18"/>
      <c r="Y35" s="37" t="e">
        <f>IF(OR($A35="",#REF!=0),"",IF(S35&lt;=15,VLOOKUP(#REF!,#REF!,2,0),ROUNDUP(2*SQRT(W35*1000/(X35*PI())),0)))</f>
        <v>#REF!</v>
      </c>
      <c r="Z35" s="16"/>
      <c r="AA35" s="37" t="e">
        <f>IF(OR($B35="",#REF!=0),"",(W35/1000)/(PI()*(Z35/1000/2)*(Z35/1000/2)))</f>
        <v>#REF!</v>
      </c>
      <c r="AB35" s="41" t="str">
        <f t="shared" si="5"/>
        <v/>
      </c>
      <c r="AC35" s="16" t="s">
        <v>64</v>
      </c>
      <c r="AD35" s="35">
        <f t="shared" si="6"/>
        <v>0</v>
      </c>
      <c r="AE35" s="35">
        <f t="shared" si="7"/>
        <v>0</v>
      </c>
      <c r="AF35" s="35">
        <f t="shared" si="8"/>
        <v>0</v>
      </c>
      <c r="AG35" s="36" t="str">
        <f t="shared" si="9"/>
        <v/>
      </c>
      <c r="AH35" s="36">
        <f t="shared" si="10"/>
        <v>0</v>
      </c>
      <c r="AI35" s="18"/>
      <c r="AJ35" s="37" t="str">
        <f>IF(OR($A35="",AD35=0),"",IF(AE35&lt;=15,VLOOKUP(AD35,#REF!,2,0),ROUNDUP(2*SQRT(AH35*1000/(AI35*PI())),0)))</f>
        <v/>
      </c>
      <c r="AK35" s="16"/>
      <c r="AL35" s="37" t="str">
        <f t="shared" si="11"/>
        <v/>
      </c>
      <c r="AM35" s="41" t="str">
        <f t="shared" si="12"/>
        <v/>
      </c>
    </row>
    <row r="36" spans="1:39" ht="20.100000000000001" customHeight="1" x14ac:dyDescent="0.25">
      <c r="A36" s="7" t="str">
        <f>IF(LOCAUX!A34=0,"",LOCAUX!A34)</f>
        <v>043</v>
      </c>
      <c r="B36" s="7" t="str">
        <f>IF(LOCAUX!B34=0,"",LOCAUX!B34)</f>
        <v xml:space="preserve">Garage 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1"/>
      <c r="R36" s="16" t="s">
        <v>64</v>
      </c>
      <c r="S36" s="35">
        <f t="shared" si="0"/>
        <v>0</v>
      </c>
      <c r="T36" s="35">
        <f t="shared" si="1"/>
        <v>0</v>
      </c>
      <c r="U36" s="36" t="str">
        <f t="shared" si="2"/>
        <v/>
      </c>
      <c r="V36" s="37">
        <f t="shared" si="13"/>
        <v>0</v>
      </c>
      <c r="W36" s="36">
        <f t="shared" si="14"/>
        <v>0</v>
      </c>
      <c r="X36" s="18"/>
      <c r="Y36" s="37" t="e">
        <f>IF(OR($A36="",#REF!=0),"",IF(S36&lt;=15,VLOOKUP(#REF!,#REF!,2,0),ROUNDUP(2*SQRT(W36*1000/(X36*PI())),0)))</f>
        <v>#REF!</v>
      </c>
      <c r="Z36" s="16"/>
      <c r="AA36" s="37" t="e">
        <f>IF(OR($B36="",#REF!=0),"",(W36/1000)/(PI()*(Z36/1000/2)*(Z36/1000/2)))</f>
        <v>#REF!</v>
      </c>
      <c r="AB36" s="41" t="str">
        <f t="shared" si="5"/>
        <v/>
      </c>
      <c r="AC36" s="16" t="s">
        <v>64</v>
      </c>
      <c r="AD36" s="35">
        <f t="shared" si="6"/>
        <v>0</v>
      </c>
      <c r="AE36" s="35">
        <f t="shared" si="7"/>
        <v>0</v>
      </c>
      <c r="AF36" s="35">
        <f t="shared" si="8"/>
        <v>0</v>
      </c>
      <c r="AG36" s="36" t="str">
        <f t="shared" si="9"/>
        <v/>
      </c>
      <c r="AH36" s="36">
        <f t="shared" si="10"/>
        <v>0</v>
      </c>
      <c r="AI36" s="18"/>
      <c r="AJ36" s="37" t="str">
        <f>IF(OR($A36="",AD36=0),"",IF(AE36&lt;=15,VLOOKUP(AD36,#REF!,2,0),ROUNDUP(2*SQRT(AH36*1000/(AI36*PI())),0)))</f>
        <v/>
      </c>
      <c r="AK36" s="16"/>
      <c r="AL36" s="37" t="str">
        <f t="shared" si="11"/>
        <v/>
      </c>
      <c r="AM36" s="41" t="str">
        <f t="shared" si="12"/>
        <v/>
      </c>
    </row>
    <row r="37" spans="1:39" ht="20.100000000000001" customHeight="1" x14ac:dyDescent="0.25">
      <c r="A37" s="7" t="str">
        <f>IF(LOCAUX!A35=0,"",LOCAUX!A35)</f>
        <v>044</v>
      </c>
      <c r="B37" s="7" t="str">
        <f>IF(LOCAUX!B35=0,"",LOCAUX!B35)</f>
        <v>Bureau service ménage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31"/>
      <c r="R37" s="16" t="s">
        <v>64</v>
      </c>
      <c r="S37" s="35">
        <f t="shared" si="0"/>
        <v>0</v>
      </c>
      <c r="T37" s="35">
        <f t="shared" si="1"/>
        <v>0</v>
      </c>
      <c r="U37" s="36" t="str">
        <f t="shared" si="2"/>
        <v/>
      </c>
      <c r="V37" s="37">
        <f t="shared" si="13"/>
        <v>0</v>
      </c>
      <c r="W37" s="36">
        <f t="shared" si="14"/>
        <v>0</v>
      </c>
      <c r="X37" s="18"/>
      <c r="Y37" s="37" t="e">
        <f>IF(OR($A37="",#REF!=0),"",IF(S37&lt;=15,VLOOKUP(#REF!,#REF!,2,0),ROUNDUP(2*SQRT(W37*1000/(X37*PI())),0)))</f>
        <v>#REF!</v>
      </c>
      <c r="Z37" s="16"/>
      <c r="AA37" s="37" t="e">
        <f>IF(OR($B37="",#REF!=0),"",(W37/1000)/(PI()*(Z37/1000/2)*(Z37/1000/2)))</f>
        <v>#REF!</v>
      </c>
      <c r="AB37" s="41" t="str">
        <f t="shared" si="5"/>
        <v/>
      </c>
      <c r="AC37" s="16" t="s">
        <v>64</v>
      </c>
      <c r="AD37" s="35">
        <f t="shared" si="6"/>
        <v>0</v>
      </c>
      <c r="AE37" s="35">
        <f t="shared" si="7"/>
        <v>0</v>
      </c>
      <c r="AF37" s="35">
        <f t="shared" si="8"/>
        <v>0</v>
      </c>
      <c r="AG37" s="36" t="str">
        <f t="shared" si="9"/>
        <v/>
      </c>
      <c r="AH37" s="36">
        <f t="shared" si="10"/>
        <v>0</v>
      </c>
      <c r="AI37" s="18"/>
      <c r="AJ37" s="37" t="str">
        <f>IF(OR($A37="",AD37=0),"",IF(AE37&lt;=15,VLOOKUP(AD37,#REF!,2,0),ROUNDUP(2*SQRT(AH37*1000/(AI37*PI())),0)))</f>
        <v/>
      </c>
      <c r="AK37" s="16"/>
      <c r="AL37" s="37" t="str">
        <f t="shared" si="11"/>
        <v/>
      </c>
      <c r="AM37" s="41" t="str">
        <f t="shared" si="12"/>
        <v/>
      </c>
    </row>
    <row r="38" spans="1:39" ht="20.100000000000001" customHeight="1" x14ac:dyDescent="0.25">
      <c r="A38" s="7" t="str">
        <f>IF(LOCAUX!A36=0,"",LOCAUX!A36)</f>
        <v>045</v>
      </c>
      <c r="B38" s="7" t="str">
        <f>IF(LOCAUX!B36=0,"",LOCAUX!B36)</f>
        <v>SAS d'entrée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1"/>
      <c r="R38" s="16" t="s">
        <v>64</v>
      </c>
      <c r="S38" s="35">
        <f t="shared" si="0"/>
        <v>0</v>
      </c>
      <c r="T38" s="35">
        <f t="shared" si="1"/>
        <v>0</v>
      </c>
      <c r="U38" s="36" t="str">
        <f t="shared" si="2"/>
        <v/>
      </c>
      <c r="V38" s="37">
        <f t="shared" si="13"/>
        <v>0</v>
      </c>
      <c r="W38" s="36">
        <f t="shared" si="14"/>
        <v>0</v>
      </c>
      <c r="X38" s="18"/>
      <c r="Y38" s="37" t="e">
        <f>IF(OR($A38="",#REF!=0),"",IF(S38&lt;=15,VLOOKUP(#REF!,#REF!,2,0),ROUNDUP(2*SQRT(W38*1000/(X38*PI())),0)))</f>
        <v>#REF!</v>
      </c>
      <c r="Z38" s="16"/>
      <c r="AA38" s="37" t="e">
        <f>IF(OR($B38="",#REF!=0),"",(W38/1000)/(PI()*(Z38/1000/2)*(Z38/1000/2)))</f>
        <v>#REF!</v>
      </c>
      <c r="AB38" s="41" t="str">
        <f t="shared" si="5"/>
        <v/>
      </c>
      <c r="AC38" s="16" t="s">
        <v>64</v>
      </c>
      <c r="AD38" s="35">
        <f t="shared" si="6"/>
        <v>0</v>
      </c>
      <c r="AE38" s="35">
        <f t="shared" si="7"/>
        <v>0</v>
      </c>
      <c r="AF38" s="35">
        <f t="shared" si="8"/>
        <v>0</v>
      </c>
      <c r="AG38" s="36" t="str">
        <f t="shared" si="9"/>
        <v/>
      </c>
      <c r="AH38" s="36">
        <f t="shared" si="10"/>
        <v>0</v>
      </c>
      <c r="AI38" s="18"/>
      <c r="AJ38" s="37" t="str">
        <f>IF(OR($A38="",AD38=0),"",IF(AE38&lt;=15,VLOOKUP(AD38,#REF!,2,0),ROUNDUP(2*SQRT(AH38*1000/(AI38*PI())),0)))</f>
        <v/>
      </c>
      <c r="AK38" s="16"/>
      <c r="AL38" s="37" t="str">
        <f t="shared" si="11"/>
        <v/>
      </c>
      <c r="AM38" s="41" t="str">
        <f t="shared" si="12"/>
        <v/>
      </c>
    </row>
    <row r="39" spans="1:39" ht="20.100000000000001" customHeight="1" x14ac:dyDescent="0.25">
      <c r="A39" s="7">
        <f>IF(LOCAUX!A37=0,"",LOCAUX!A37)</f>
        <v>101</v>
      </c>
      <c r="B39" s="7" t="str">
        <f>IF(LOCAUX!B37=0,"",LOCAUX!B37)</f>
        <v>salle de cours E101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31"/>
      <c r="R39" s="16" t="s">
        <v>64</v>
      </c>
      <c r="S39" s="35">
        <f t="shared" si="0"/>
        <v>0</v>
      </c>
      <c r="T39" s="35">
        <f t="shared" si="1"/>
        <v>0</v>
      </c>
      <c r="U39" s="36" t="str">
        <f t="shared" ref="U39:U102" si="16">IF($A39="","",IF(S39=1,1,IF(S39&gt;1,0.8/POWER(S39-1,0.5),"")))</f>
        <v/>
      </c>
      <c r="V39" s="37">
        <f t="shared" si="13"/>
        <v>0</v>
      </c>
      <c r="W39" s="36">
        <f t="shared" si="14"/>
        <v>0</v>
      </c>
      <c r="X39" s="18"/>
      <c r="Y39" s="37" t="e">
        <f>IF(OR($A39="",#REF!=0),"",IF(S39&lt;=15,VLOOKUP(#REF!,#REF!,2,0),ROUNDUP(2*SQRT(W39*1000/(X39*PI())),0)))</f>
        <v>#REF!</v>
      </c>
      <c r="Z39" s="16"/>
      <c r="AA39" s="37" t="e">
        <f>IF(OR($B39="",#REF!=0),"",(W39/1000)/(PI()*(Z39/1000/2)*(Z39/1000/2)))</f>
        <v>#REF!</v>
      </c>
      <c r="AB39" s="41" t="str">
        <f t="shared" ref="AB39:AB102" si="17">IF(Z39&lt;&gt;"",4.12*POWER(AA39,1.848)/POWER(Z39,1.279)*1000,"")</f>
        <v/>
      </c>
      <c r="AC39" s="16" t="s">
        <v>64</v>
      </c>
      <c r="AD39" s="35">
        <f t="shared" si="6"/>
        <v>0</v>
      </c>
      <c r="AE39" s="35">
        <f t="shared" si="7"/>
        <v>0</v>
      </c>
      <c r="AF39" s="35">
        <f t="shared" si="8"/>
        <v>0</v>
      </c>
      <c r="AG39" s="36" t="str">
        <f t="shared" ref="AG39:AG102" si="18">IF($A39="","",IF(AE39=1,1,IF(AE39&gt;1,0.8/POWER(AE39-1,0.5),"")))</f>
        <v/>
      </c>
      <c r="AH39" s="36">
        <f t="shared" ref="AH39:AH102" si="19">IF($B39="",0,IF(AE39&lt;=1,AF39,+AF39*AG39))</f>
        <v>0</v>
      </c>
      <c r="AI39" s="18"/>
      <c r="AJ39" s="37" t="str">
        <f>IF(OR($A39="",AD39=0),"",IF(AE39&lt;=15,VLOOKUP(AD39,#REF!,2,0),ROUNDUP(2*SQRT(AH39*1000/(AI39*PI())),0)))</f>
        <v/>
      </c>
      <c r="AK39" s="16"/>
      <c r="AL39" s="37" t="str">
        <f t="shared" ref="AL39:AL102" si="20">IF(OR($B39="",AD39=0),"",(AH39/1000)/(PI()*(AK39/1000/2)*(AK39/1000/2)))</f>
        <v/>
      </c>
      <c r="AM39" s="41" t="str">
        <f t="shared" ref="AM39:AM102" si="21">IF(AK39&lt;&gt;"",3.8*POWER(AL39,1.896)/POWER(AK39,1.276)*1000,"")</f>
        <v/>
      </c>
    </row>
    <row r="40" spans="1:39" ht="20.100000000000001" customHeight="1" x14ac:dyDescent="0.25">
      <c r="A40" s="7">
        <f>IF(LOCAUX!A38=0,"",LOCAUX!A38)</f>
        <v>102</v>
      </c>
      <c r="B40" s="7" t="str">
        <f>IF(LOCAUX!B38=0,"",LOCAUX!B38)</f>
        <v>salle de cours E102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1"/>
      <c r="R40" s="16" t="s">
        <v>64</v>
      </c>
      <c r="S40" s="35">
        <f t="shared" si="0"/>
        <v>0</v>
      </c>
      <c r="T40" s="35">
        <f t="shared" si="1"/>
        <v>0</v>
      </c>
      <c r="U40" s="36" t="str">
        <f t="shared" si="16"/>
        <v/>
      </c>
      <c r="V40" s="37">
        <f t="shared" si="13"/>
        <v>0</v>
      </c>
      <c r="W40" s="36">
        <f t="shared" si="14"/>
        <v>0</v>
      </c>
      <c r="X40" s="18"/>
      <c r="Y40" s="37" t="e">
        <f>IF(OR($A40="",#REF!=0),"",IF(S40&lt;=15,VLOOKUP(#REF!,#REF!,2,0),ROUNDUP(2*SQRT(W40*1000/(X40*PI())),0)))</f>
        <v>#REF!</v>
      </c>
      <c r="Z40" s="16"/>
      <c r="AA40" s="37" t="e">
        <f>IF(OR($B40="",#REF!=0),"",(W40/1000)/(PI()*(Z40/1000/2)*(Z40/1000/2)))</f>
        <v>#REF!</v>
      </c>
      <c r="AB40" s="41" t="str">
        <f t="shared" si="17"/>
        <v/>
      </c>
      <c r="AC40" s="16" t="s">
        <v>64</v>
      </c>
      <c r="AD40" s="35">
        <f t="shared" si="6"/>
        <v>0</v>
      </c>
      <c r="AE40" s="35">
        <f t="shared" si="7"/>
        <v>0</v>
      </c>
      <c r="AF40" s="35">
        <f t="shared" si="8"/>
        <v>0</v>
      </c>
      <c r="AG40" s="36" t="str">
        <f t="shared" si="18"/>
        <v/>
      </c>
      <c r="AH40" s="36">
        <f t="shared" si="19"/>
        <v>0</v>
      </c>
      <c r="AI40" s="18"/>
      <c r="AJ40" s="37" t="str">
        <f>IF(OR($A40="",AD40=0),"",IF(AE40&lt;=15,VLOOKUP(AD40,#REF!,2,0),ROUNDUP(2*SQRT(AH40*1000/(AI40*PI())),0)))</f>
        <v/>
      </c>
      <c r="AK40" s="16"/>
      <c r="AL40" s="37" t="str">
        <f t="shared" si="20"/>
        <v/>
      </c>
      <c r="AM40" s="41" t="str">
        <f t="shared" si="21"/>
        <v/>
      </c>
    </row>
    <row r="41" spans="1:39" ht="20.100000000000001" customHeight="1" x14ac:dyDescent="0.25">
      <c r="A41" s="7">
        <f>IF(LOCAUX!A39=0,"",LOCAUX!A39)</f>
        <v>103</v>
      </c>
      <c r="B41" s="7" t="str">
        <f>IF(LOCAUX!B39=0,"",LOCAUX!B39)</f>
        <v>salle de cours E103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31"/>
      <c r="R41" s="16" t="s">
        <v>64</v>
      </c>
      <c r="S41" s="35">
        <f t="shared" si="0"/>
        <v>0</v>
      </c>
      <c r="T41" s="35">
        <f t="shared" si="1"/>
        <v>0</v>
      </c>
      <c r="U41" s="36" t="str">
        <f t="shared" si="16"/>
        <v/>
      </c>
      <c r="V41" s="37">
        <f t="shared" si="13"/>
        <v>0</v>
      </c>
      <c r="W41" s="36">
        <f t="shared" si="14"/>
        <v>0</v>
      </c>
      <c r="X41" s="18"/>
      <c r="Y41" s="37" t="e">
        <f>IF(OR($A41="",#REF!=0),"",IF(S41&lt;=15,VLOOKUP(#REF!,#REF!,2,0),ROUNDUP(2*SQRT(W41*1000/(X41*PI())),0)))</f>
        <v>#REF!</v>
      </c>
      <c r="Z41" s="16"/>
      <c r="AA41" s="37" t="e">
        <f>IF(OR($B41="",#REF!=0),"",(W41/1000)/(PI()*(Z41/1000/2)*(Z41/1000/2)))</f>
        <v>#REF!</v>
      </c>
      <c r="AB41" s="41" t="str">
        <f t="shared" si="17"/>
        <v/>
      </c>
      <c r="AC41" s="16" t="s">
        <v>64</v>
      </c>
      <c r="AD41" s="35">
        <f t="shared" si="6"/>
        <v>0</v>
      </c>
      <c r="AE41" s="35">
        <f t="shared" si="7"/>
        <v>0</v>
      </c>
      <c r="AF41" s="35">
        <f t="shared" si="8"/>
        <v>0</v>
      </c>
      <c r="AG41" s="36" t="str">
        <f t="shared" si="18"/>
        <v/>
      </c>
      <c r="AH41" s="36">
        <f t="shared" si="19"/>
        <v>0</v>
      </c>
      <c r="AI41" s="18"/>
      <c r="AJ41" s="37" t="str">
        <f>IF(OR($A41="",AD41=0),"",IF(AE41&lt;=15,VLOOKUP(AD41,#REF!,2,0),ROUNDUP(2*SQRT(AH41*1000/(AI41*PI())),0)))</f>
        <v/>
      </c>
      <c r="AK41" s="16"/>
      <c r="AL41" s="37" t="str">
        <f t="shared" si="20"/>
        <v/>
      </c>
      <c r="AM41" s="41" t="str">
        <f t="shared" si="21"/>
        <v/>
      </c>
    </row>
    <row r="42" spans="1:39" ht="20.100000000000001" customHeight="1" x14ac:dyDescent="0.25">
      <c r="A42" s="7" t="str">
        <f>IF(LOCAUX!A40=0,"",LOCAUX!A40)</f>
        <v>104</v>
      </c>
      <c r="B42" s="7" t="str">
        <f>IF(LOCAUX!B40=0,"",LOCAUX!B40)</f>
        <v>Bureau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1"/>
      <c r="R42" s="16" t="s">
        <v>64</v>
      </c>
      <c r="S42" s="35">
        <f t="shared" si="0"/>
        <v>0</v>
      </c>
      <c r="T42" s="35">
        <f t="shared" si="1"/>
        <v>0</v>
      </c>
      <c r="U42" s="36" t="str">
        <f t="shared" si="16"/>
        <v/>
      </c>
      <c r="V42" s="37">
        <f t="shared" si="13"/>
        <v>0</v>
      </c>
      <c r="W42" s="36">
        <f t="shared" si="14"/>
        <v>0</v>
      </c>
      <c r="X42" s="18"/>
      <c r="Y42" s="37" t="e">
        <f>IF(OR($A42="",#REF!=0),"",IF(S42&lt;=15,VLOOKUP(#REF!,#REF!,2,0),ROUNDUP(2*SQRT(W42*1000/(X42*PI())),0)))</f>
        <v>#REF!</v>
      </c>
      <c r="Z42" s="16"/>
      <c r="AA42" s="37" t="e">
        <f>IF(OR($B42="",#REF!=0),"",(W42/1000)/(PI()*(Z42/1000/2)*(Z42/1000/2)))</f>
        <v>#REF!</v>
      </c>
      <c r="AB42" s="41" t="str">
        <f t="shared" si="17"/>
        <v/>
      </c>
      <c r="AC42" s="16" t="s">
        <v>64</v>
      </c>
      <c r="AD42" s="35">
        <f t="shared" si="6"/>
        <v>0</v>
      </c>
      <c r="AE42" s="35">
        <f t="shared" si="7"/>
        <v>0</v>
      </c>
      <c r="AF42" s="35">
        <f t="shared" si="8"/>
        <v>0</v>
      </c>
      <c r="AG42" s="36" t="str">
        <f t="shared" si="18"/>
        <v/>
      </c>
      <c r="AH42" s="36">
        <f t="shared" si="19"/>
        <v>0</v>
      </c>
      <c r="AI42" s="18"/>
      <c r="AJ42" s="37" t="str">
        <f>IF(OR($A42="",AD42=0),"",IF(AE42&lt;=15,VLOOKUP(AD42,#REF!,2,0),ROUNDUP(2*SQRT(AH42*1000/(AI42*PI())),0)))</f>
        <v/>
      </c>
      <c r="AK42" s="16"/>
      <c r="AL42" s="37" t="str">
        <f t="shared" si="20"/>
        <v/>
      </c>
      <c r="AM42" s="41" t="str">
        <f t="shared" si="21"/>
        <v/>
      </c>
    </row>
    <row r="43" spans="1:39" ht="20.100000000000001" customHeight="1" x14ac:dyDescent="0.25">
      <c r="A43" s="7" t="str">
        <f>IF(LOCAUX!A41=0,"",LOCAUX!A41)</f>
        <v>105</v>
      </c>
      <c r="B43" s="7" t="str">
        <f>IF(LOCAUX!B41=0,"",LOCAUX!B41)</f>
        <v xml:space="preserve">Bureau compta. 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31"/>
      <c r="R43" s="16" t="s">
        <v>64</v>
      </c>
      <c r="S43" s="35">
        <f t="shared" si="0"/>
        <v>0</v>
      </c>
      <c r="T43" s="35">
        <f t="shared" si="1"/>
        <v>0</v>
      </c>
      <c r="U43" s="36" t="str">
        <f t="shared" si="16"/>
        <v/>
      </c>
      <c r="V43" s="37">
        <f t="shared" si="13"/>
        <v>0</v>
      </c>
      <c r="W43" s="36">
        <f t="shared" si="14"/>
        <v>0</v>
      </c>
      <c r="X43" s="18"/>
      <c r="Y43" s="37" t="e">
        <f>IF(OR($A43="",#REF!=0),"",IF(S43&lt;=15,VLOOKUP(#REF!,#REF!,2,0),ROUNDUP(2*SQRT(W43*1000/(X43*PI())),0)))</f>
        <v>#REF!</v>
      </c>
      <c r="Z43" s="16"/>
      <c r="AA43" s="37" t="e">
        <f>IF(OR($B43="",#REF!=0),"",(W43/1000)/(PI()*(Z43/1000/2)*(Z43/1000/2)))</f>
        <v>#REF!</v>
      </c>
      <c r="AB43" s="41" t="str">
        <f t="shared" si="17"/>
        <v/>
      </c>
      <c r="AC43" s="16" t="s">
        <v>64</v>
      </c>
      <c r="AD43" s="35">
        <f t="shared" si="6"/>
        <v>0</v>
      </c>
      <c r="AE43" s="35">
        <f t="shared" si="7"/>
        <v>0</v>
      </c>
      <c r="AF43" s="35">
        <f t="shared" si="8"/>
        <v>0</v>
      </c>
      <c r="AG43" s="36" t="str">
        <f t="shared" si="18"/>
        <v/>
      </c>
      <c r="AH43" s="36">
        <f t="shared" si="19"/>
        <v>0</v>
      </c>
      <c r="AI43" s="18"/>
      <c r="AJ43" s="37" t="str">
        <f>IF(OR($A43="",AD43=0),"",IF(AE43&lt;=15,VLOOKUP(AD43,#REF!,2,0),ROUNDUP(2*SQRT(AH43*1000/(AI43*PI())),0)))</f>
        <v/>
      </c>
      <c r="AK43" s="16"/>
      <c r="AL43" s="37" t="str">
        <f t="shared" si="20"/>
        <v/>
      </c>
      <c r="AM43" s="41" t="str">
        <f t="shared" si="21"/>
        <v/>
      </c>
    </row>
    <row r="44" spans="1:39" ht="20.100000000000001" customHeight="1" x14ac:dyDescent="0.25">
      <c r="A44" s="7" t="str">
        <f>IF(LOCAUX!A42=0,"",LOCAUX!A42)</f>
        <v>106</v>
      </c>
      <c r="B44" s="7" t="str">
        <f>IF(LOCAUX!B42=0,"",LOCAUX!B42)</f>
        <v>Directeur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1"/>
      <c r="R44" s="16" t="s">
        <v>64</v>
      </c>
      <c r="S44" s="35">
        <f t="shared" si="0"/>
        <v>0</v>
      </c>
      <c r="T44" s="35">
        <f t="shared" si="1"/>
        <v>0</v>
      </c>
      <c r="U44" s="36" t="str">
        <f t="shared" si="16"/>
        <v/>
      </c>
      <c r="V44" s="37">
        <f t="shared" si="13"/>
        <v>0</v>
      </c>
      <c r="W44" s="36">
        <f t="shared" si="14"/>
        <v>0</v>
      </c>
      <c r="X44" s="18"/>
      <c r="Y44" s="37" t="e">
        <f>IF(OR($A44="",#REF!=0),"",IF(S44&lt;=15,VLOOKUP(#REF!,#REF!,2,0),ROUNDUP(2*SQRT(W44*1000/(X44*PI())),0)))</f>
        <v>#REF!</v>
      </c>
      <c r="Z44" s="16"/>
      <c r="AA44" s="37" t="e">
        <f>IF(OR($B44="",#REF!=0),"",(W44/1000)/(PI()*(Z44/1000/2)*(Z44/1000/2)))</f>
        <v>#REF!</v>
      </c>
      <c r="AB44" s="41" t="str">
        <f t="shared" si="17"/>
        <v/>
      </c>
      <c r="AC44" s="16" t="s">
        <v>64</v>
      </c>
      <c r="AD44" s="35">
        <f t="shared" si="6"/>
        <v>0</v>
      </c>
      <c r="AE44" s="35">
        <f t="shared" si="7"/>
        <v>0</v>
      </c>
      <c r="AF44" s="35">
        <f t="shared" si="8"/>
        <v>0</v>
      </c>
      <c r="AG44" s="36" t="str">
        <f t="shared" si="18"/>
        <v/>
      </c>
      <c r="AH44" s="36">
        <f t="shared" si="19"/>
        <v>0</v>
      </c>
      <c r="AI44" s="18"/>
      <c r="AJ44" s="37" t="str">
        <f>IF(OR($A44="",AD44=0),"",IF(AE44&lt;=15,VLOOKUP(AD44,#REF!,2,0),ROUNDUP(2*SQRT(AH44*1000/(AI44*PI())),0)))</f>
        <v/>
      </c>
      <c r="AK44" s="16"/>
      <c r="AL44" s="37" t="str">
        <f t="shared" si="20"/>
        <v/>
      </c>
      <c r="AM44" s="41" t="str">
        <f t="shared" si="21"/>
        <v/>
      </c>
    </row>
    <row r="45" spans="1:39" ht="20.100000000000001" customHeight="1" x14ac:dyDescent="0.25">
      <c r="A45" s="7" t="str">
        <f>IF(LOCAUX!A43=0,"",LOCAUX!A43)</f>
        <v>107</v>
      </c>
      <c r="B45" s="7" t="str">
        <f>IF(LOCAUX!B43=0,"",LOCAUX!B43)</f>
        <v>Bureau RH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31"/>
      <c r="R45" s="16" t="s">
        <v>64</v>
      </c>
      <c r="S45" s="35">
        <f t="shared" si="0"/>
        <v>0</v>
      </c>
      <c r="T45" s="35">
        <f t="shared" si="1"/>
        <v>0</v>
      </c>
      <c r="U45" s="36" t="str">
        <f t="shared" si="16"/>
        <v/>
      </c>
      <c r="V45" s="37">
        <f t="shared" si="13"/>
        <v>0</v>
      </c>
      <c r="W45" s="36">
        <f t="shared" si="14"/>
        <v>0</v>
      </c>
      <c r="X45" s="18"/>
      <c r="Y45" s="37" t="e">
        <f>IF(OR($A45="",#REF!=0),"",IF(S45&lt;=15,VLOOKUP(#REF!,#REF!,2,0),ROUNDUP(2*SQRT(W45*1000/(X45*PI())),0)))</f>
        <v>#REF!</v>
      </c>
      <c r="Z45" s="16"/>
      <c r="AA45" s="37" t="e">
        <f>IF(OR($B45="",#REF!=0),"",(W45/1000)/(PI()*(Z45/1000/2)*(Z45/1000/2)))</f>
        <v>#REF!</v>
      </c>
      <c r="AB45" s="41" t="str">
        <f t="shared" si="17"/>
        <v/>
      </c>
      <c r="AC45" s="16" t="s">
        <v>64</v>
      </c>
      <c r="AD45" s="35">
        <f t="shared" si="6"/>
        <v>0</v>
      </c>
      <c r="AE45" s="35">
        <f t="shared" si="7"/>
        <v>0</v>
      </c>
      <c r="AF45" s="35">
        <f t="shared" si="8"/>
        <v>0</v>
      </c>
      <c r="AG45" s="36" t="str">
        <f t="shared" si="18"/>
        <v/>
      </c>
      <c r="AH45" s="36">
        <f t="shared" si="19"/>
        <v>0</v>
      </c>
      <c r="AI45" s="18"/>
      <c r="AJ45" s="37" t="str">
        <f>IF(OR($A45="",AD45=0),"",IF(AE45&lt;=15,VLOOKUP(AD45,#REF!,2,0),ROUNDUP(2*SQRT(AH45*1000/(AI45*PI())),0)))</f>
        <v/>
      </c>
      <c r="AK45" s="16"/>
      <c r="AL45" s="37" t="str">
        <f t="shared" si="20"/>
        <v/>
      </c>
      <c r="AM45" s="41" t="str">
        <f t="shared" si="21"/>
        <v/>
      </c>
    </row>
    <row r="46" spans="1:39" ht="20.100000000000001" customHeight="1" x14ac:dyDescent="0.25">
      <c r="A46" s="7" t="str">
        <f>IF(LOCAUX!A44=0,"",LOCAUX!A44)</f>
        <v>108</v>
      </c>
      <c r="B46" s="7" t="str">
        <f>IF(LOCAUX!B44=0,"",LOCAUX!B44)</f>
        <v>Secrétariat direction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1"/>
      <c r="R46" s="16" t="s">
        <v>64</v>
      </c>
      <c r="S46" s="35">
        <f t="shared" si="0"/>
        <v>0</v>
      </c>
      <c r="T46" s="35">
        <f t="shared" si="1"/>
        <v>0</v>
      </c>
      <c r="U46" s="36" t="str">
        <f t="shared" si="16"/>
        <v/>
      </c>
      <c r="V46" s="37">
        <f t="shared" si="13"/>
        <v>0</v>
      </c>
      <c r="W46" s="36">
        <f t="shared" si="14"/>
        <v>0</v>
      </c>
      <c r="X46" s="18"/>
      <c r="Y46" s="37" t="e">
        <f>IF(OR($A46="",#REF!=0),"",IF(S46&lt;=15,VLOOKUP(#REF!,#REF!,2,0),ROUNDUP(2*SQRT(W46*1000/(X46*PI())),0)))</f>
        <v>#REF!</v>
      </c>
      <c r="Z46" s="16"/>
      <c r="AA46" s="37" t="e">
        <f>IF(OR($B46="",#REF!=0),"",(W46/1000)/(PI()*(Z46/1000/2)*(Z46/1000/2)))</f>
        <v>#REF!</v>
      </c>
      <c r="AB46" s="41" t="str">
        <f t="shared" si="17"/>
        <v/>
      </c>
      <c r="AC46" s="16" t="s">
        <v>64</v>
      </c>
      <c r="AD46" s="35">
        <f t="shared" si="6"/>
        <v>0</v>
      </c>
      <c r="AE46" s="35">
        <f t="shared" si="7"/>
        <v>0</v>
      </c>
      <c r="AF46" s="35">
        <f t="shared" si="8"/>
        <v>0</v>
      </c>
      <c r="AG46" s="36" t="str">
        <f t="shared" si="18"/>
        <v/>
      </c>
      <c r="AH46" s="36">
        <f t="shared" si="19"/>
        <v>0</v>
      </c>
      <c r="AI46" s="18"/>
      <c r="AJ46" s="37" t="str">
        <f>IF(OR($A46="",AD46=0),"",IF(AE46&lt;=15,VLOOKUP(AD46,#REF!,2,0),ROUNDUP(2*SQRT(AH46*1000/(AI46*PI())),0)))</f>
        <v/>
      </c>
      <c r="AK46" s="16"/>
      <c r="AL46" s="37" t="str">
        <f t="shared" si="20"/>
        <v/>
      </c>
      <c r="AM46" s="41" t="str">
        <f t="shared" si="21"/>
        <v/>
      </c>
    </row>
    <row r="47" spans="1:39" ht="20.100000000000001" customHeight="1" x14ac:dyDescent="0.25">
      <c r="A47" s="7" t="str">
        <f>IF(LOCAUX!A45=0,"",LOCAUX!A45)</f>
        <v>109</v>
      </c>
      <c r="B47" s="7" t="str">
        <f>IF(LOCAUX!B45=0,"",LOCAUX!B45)</f>
        <v>Bureau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31"/>
      <c r="R47" s="16" t="s">
        <v>64</v>
      </c>
      <c r="S47" s="35">
        <f t="shared" si="0"/>
        <v>0</v>
      </c>
      <c r="T47" s="35">
        <f t="shared" si="1"/>
        <v>0</v>
      </c>
      <c r="U47" s="36" t="str">
        <f t="shared" si="16"/>
        <v/>
      </c>
      <c r="V47" s="37">
        <f t="shared" si="13"/>
        <v>0</v>
      </c>
      <c r="W47" s="36">
        <f t="shared" si="14"/>
        <v>0</v>
      </c>
      <c r="X47" s="18"/>
      <c r="Y47" s="37" t="e">
        <f>IF(OR($A47="",#REF!=0),"",IF(S47&lt;=15,VLOOKUP(#REF!,#REF!,2,0),ROUNDUP(2*SQRT(W47*1000/(X47*PI())),0)))</f>
        <v>#REF!</v>
      </c>
      <c r="Z47" s="16"/>
      <c r="AA47" s="37" t="e">
        <f>IF(OR($B47="",#REF!=0),"",(W47/1000)/(PI()*(Z47/1000/2)*(Z47/1000/2)))</f>
        <v>#REF!</v>
      </c>
      <c r="AB47" s="41" t="str">
        <f t="shared" si="17"/>
        <v/>
      </c>
      <c r="AC47" s="16" t="s">
        <v>64</v>
      </c>
      <c r="AD47" s="35">
        <f t="shared" si="6"/>
        <v>0</v>
      </c>
      <c r="AE47" s="35">
        <f t="shared" si="7"/>
        <v>0</v>
      </c>
      <c r="AF47" s="35">
        <f t="shared" si="8"/>
        <v>0</v>
      </c>
      <c r="AG47" s="36" t="str">
        <f t="shared" si="18"/>
        <v/>
      </c>
      <c r="AH47" s="36">
        <f t="shared" si="19"/>
        <v>0</v>
      </c>
      <c r="AI47" s="18"/>
      <c r="AJ47" s="37" t="str">
        <f>IF(OR($A47="",AD47=0),"",IF(AE47&lt;=15,VLOOKUP(AD47,#REF!,2,0),ROUNDUP(2*SQRT(AH47*1000/(AI47*PI())),0)))</f>
        <v/>
      </c>
      <c r="AK47" s="16"/>
      <c r="AL47" s="37" t="str">
        <f t="shared" si="20"/>
        <v/>
      </c>
      <c r="AM47" s="41" t="str">
        <f t="shared" si="21"/>
        <v/>
      </c>
    </row>
    <row r="48" spans="1:39" ht="20.100000000000001" customHeight="1" x14ac:dyDescent="0.25">
      <c r="A48" s="7" t="str">
        <f>IF(LOCAUX!A46=0,"",LOCAUX!A46)</f>
        <v>110</v>
      </c>
      <c r="B48" s="7" t="str">
        <f>IF(LOCAUX!B46=0,"",LOCAUX!B46)</f>
        <v>Bureau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31"/>
      <c r="R48" s="16" t="s">
        <v>64</v>
      </c>
      <c r="S48" s="35">
        <f t="shared" si="0"/>
        <v>0</v>
      </c>
      <c r="T48" s="35">
        <f t="shared" si="1"/>
        <v>0</v>
      </c>
      <c r="U48" s="36" t="str">
        <f t="shared" si="16"/>
        <v/>
      </c>
      <c r="V48" s="37">
        <f t="shared" si="13"/>
        <v>0</v>
      </c>
      <c r="W48" s="36">
        <f t="shared" si="14"/>
        <v>0</v>
      </c>
      <c r="X48" s="18"/>
      <c r="Y48" s="37" t="e">
        <f>IF(OR($A48="",#REF!=0),"",IF(S48&lt;=15,VLOOKUP(#REF!,#REF!,2,0),ROUNDUP(2*SQRT(W48*1000/(X48*PI())),0)))</f>
        <v>#REF!</v>
      </c>
      <c r="Z48" s="16"/>
      <c r="AA48" s="37" t="e">
        <f>IF(OR($B48="",#REF!=0),"",(W48/1000)/(PI()*(Z48/1000/2)*(Z48/1000/2)))</f>
        <v>#REF!</v>
      </c>
      <c r="AB48" s="41" t="str">
        <f t="shared" si="17"/>
        <v/>
      </c>
      <c r="AC48" s="16" t="s">
        <v>64</v>
      </c>
      <c r="AD48" s="35">
        <f t="shared" si="6"/>
        <v>0</v>
      </c>
      <c r="AE48" s="35">
        <f t="shared" si="7"/>
        <v>0</v>
      </c>
      <c r="AF48" s="35">
        <f t="shared" si="8"/>
        <v>0</v>
      </c>
      <c r="AG48" s="36" t="str">
        <f t="shared" si="18"/>
        <v/>
      </c>
      <c r="AH48" s="36">
        <f t="shared" si="19"/>
        <v>0</v>
      </c>
      <c r="AI48" s="18"/>
      <c r="AJ48" s="37" t="str">
        <f>IF(OR($A48="",AD48=0),"",IF(AE48&lt;=15,VLOOKUP(AD48,#REF!,2,0),ROUNDUP(2*SQRT(AH48*1000/(AI48*PI())),0)))</f>
        <v/>
      </c>
      <c r="AK48" s="16"/>
      <c r="AL48" s="37" t="str">
        <f t="shared" si="20"/>
        <v/>
      </c>
      <c r="AM48" s="41" t="str">
        <f t="shared" si="21"/>
        <v/>
      </c>
    </row>
    <row r="49" spans="1:39" ht="20.100000000000001" customHeight="1" x14ac:dyDescent="0.25">
      <c r="A49" s="7" t="str">
        <f>IF(LOCAUX!A47=0,"",LOCAUX!A47)</f>
        <v>111</v>
      </c>
      <c r="B49" s="7" t="str">
        <f>IF(LOCAUX!B47=0,"",LOCAUX!B47)</f>
        <v>Secrétaire générale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1"/>
      <c r="R49" s="16" t="s">
        <v>64</v>
      </c>
      <c r="S49" s="35">
        <f t="shared" si="0"/>
        <v>0</v>
      </c>
      <c r="T49" s="35">
        <f t="shared" si="1"/>
        <v>0</v>
      </c>
      <c r="U49" s="36" t="str">
        <f t="shared" si="16"/>
        <v/>
      </c>
      <c r="V49" s="37">
        <f t="shared" si="13"/>
        <v>0</v>
      </c>
      <c r="W49" s="36">
        <f t="shared" si="14"/>
        <v>0</v>
      </c>
      <c r="X49" s="18"/>
      <c r="Y49" s="37" t="e">
        <f>IF(OR($A49="",#REF!=0),"",IF(S49&lt;=15,VLOOKUP(#REF!,#REF!,2,0),ROUNDUP(2*SQRT(W49*1000/(X49*PI())),0)))</f>
        <v>#REF!</v>
      </c>
      <c r="Z49" s="16"/>
      <c r="AA49" s="37" t="e">
        <f>IF(OR($B49="",#REF!=0),"",(W49/1000)/(PI()*(Z49/1000/2)*(Z49/1000/2)))</f>
        <v>#REF!</v>
      </c>
      <c r="AB49" s="41" t="str">
        <f t="shared" si="17"/>
        <v/>
      </c>
      <c r="AC49" s="16" t="s">
        <v>64</v>
      </c>
      <c r="AD49" s="35">
        <f t="shared" si="6"/>
        <v>0</v>
      </c>
      <c r="AE49" s="35">
        <f t="shared" si="7"/>
        <v>0</v>
      </c>
      <c r="AF49" s="35">
        <f t="shared" si="8"/>
        <v>0</v>
      </c>
      <c r="AG49" s="36" t="str">
        <f t="shared" si="18"/>
        <v/>
      </c>
      <c r="AH49" s="36">
        <f t="shared" si="19"/>
        <v>0</v>
      </c>
      <c r="AI49" s="18"/>
      <c r="AJ49" s="37" t="str">
        <f>IF(OR($A49="",AD49=0),"",IF(AE49&lt;=15,VLOOKUP(AD49,#REF!,2,0),ROUNDUP(2*SQRT(AH49*1000/(AI49*PI())),0)))</f>
        <v/>
      </c>
      <c r="AK49" s="16"/>
      <c r="AL49" s="37" t="str">
        <f t="shared" si="20"/>
        <v/>
      </c>
      <c r="AM49" s="41" t="str">
        <f t="shared" si="21"/>
        <v/>
      </c>
    </row>
    <row r="50" spans="1:39" ht="20.100000000000001" customHeight="1" x14ac:dyDescent="0.25">
      <c r="A50" s="7" t="str">
        <f>IF(LOCAUX!A48=0,"",LOCAUX!A48)</f>
        <v>112</v>
      </c>
      <c r="B50" s="7" t="str">
        <f>IF(LOCAUX!B48=0,"",LOCAUX!B48)</f>
        <v>Service communication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1"/>
      <c r="R50" s="16" t="s">
        <v>64</v>
      </c>
      <c r="S50" s="35">
        <f t="shared" si="0"/>
        <v>0</v>
      </c>
      <c r="T50" s="35">
        <f t="shared" si="1"/>
        <v>0</v>
      </c>
      <c r="U50" s="36" t="str">
        <f t="shared" si="16"/>
        <v/>
      </c>
      <c r="V50" s="37">
        <f t="shared" si="13"/>
        <v>0</v>
      </c>
      <c r="W50" s="36">
        <f t="shared" si="14"/>
        <v>0</v>
      </c>
      <c r="X50" s="18"/>
      <c r="Y50" s="37" t="e">
        <f>IF(OR($A50="",#REF!=0),"",IF(S50&lt;=15,VLOOKUP(#REF!,#REF!,2,0),ROUNDUP(2*SQRT(W50*1000/(X50*PI())),0)))</f>
        <v>#REF!</v>
      </c>
      <c r="Z50" s="16"/>
      <c r="AA50" s="37" t="e">
        <f>IF(OR($B50="",#REF!=0),"",(W50/1000)/(PI()*(Z50/1000/2)*(Z50/1000/2)))</f>
        <v>#REF!</v>
      </c>
      <c r="AB50" s="41" t="str">
        <f t="shared" si="17"/>
        <v/>
      </c>
      <c r="AC50" s="16" t="s">
        <v>64</v>
      </c>
      <c r="AD50" s="35">
        <f t="shared" si="6"/>
        <v>0</v>
      </c>
      <c r="AE50" s="35">
        <f t="shared" si="7"/>
        <v>0</v>
      </c>
      <c r="AF50" s="35">
        <f t="shared" si="8"/>
        <v>0</v>
      </c>
      <c r="AG50" s="36" t="str">
        <f t="shared" si="18"/>
        <v/>
      </c>
      <c r="AH50" s="36">
        <f t="shared" si="19"/>
        <v>0</v>
      </c>
      <c r="AI50" s="18"/>
      <c r="AJ50" s="37" t="str">
        <f>IF(OR($A50="",AD50=0),"",IF(AE50&lt;=15,VLOOKUP(AD50,#REF!,2,0),ROUNDUP(2*SQRT(AH50*1000/(AI50*PI())),0)))</f>
        <v/>
      </c>
      <c r="AK50" s="16"/>
      <c r="AL50" s="37" t="str">
        <f t="shared" si="20"/>
        <v/>
      </c>
      <c r="AM50" s="41" t="str">
        <f t="shared" si="21"/>
        <v/>
      </c>
    </row>
    <row r="51" spans="1:39" ht="20.100000000000001" customHeight="1" x14ac:dyDescent="0.25">
      <c r="A51" s="7" t="str">
        <f>IF(LOCAUX!A49=0,"",LOCAUX!A49)</f>
        <v>113</v>
      </c>
      <c r="B51" s="7" t="str">
        <f>IF(LOCAUX!B49=0,"",LOCAUX!B49)</f>
        <v>Reprographie administration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1"/>
      <c r="R51" s="16" t="s">
        <v>64</v>
      </c>
      <c r="S51" s="35">
        <f t="shared" si="0"/>
        <v>0</v>
      </c>
      <c r="T51" s="35">
        <f t="shared" si="1"/>
        <v>0</v>
      </c>
      <c r="U51" s="36" t="str">
        <f t="shared" si="16"/>
        <v/>
      </c>
      <c r="V51" s="37">
        <f t="shared" si="13"/>
        <v>0</v>
      </c>
      <c r="W51" s="36">
        <f t="shared" si="14"/>
        <v>0</v>
      </c>
      <c r="X51" s="18"/>
      <c r="Y51" s="37" t="e">
        <f>IF(OR($A51="",#REF!=0),"",IF(S51&lt;=15,VLOOKUP(#REF!,#REF!,2,0),ROUNDUP(2*SQRT(W51*1000/(X51*PI())),0)))</f>
        <v>#REF!</v>
      </c>
      <c r="Z51" s="16"/>
      <c r="AA51" s="37" t="e">
        <f>IF(OR($B51="",#REF!=0),"",(W51/1000)/(PI()*(Z51/1000/2)*(Z51/1000/2)))</f>
        <v>#REF!</v>
      </c>
      <c r="AB51" s="41" t="str">
        <f t="shared" si="17"/>
        <v/>
      </c>
      <c r="AC51" s="16" t="s">
        <v>64</v>
      </c>
      <c r="AD51" s="35">
        <f t="shared" si="6"/>
        <v>0</v>
      </c>
      <c r="AE51" s="35">
        <f t="shared" si="7"/>
        <v>0</v>
      </c>
      <c r="AF51" s="35">
        <f t="shared" si="8"/>
        <v>0</v>
      </c>
      <c r="AG51" s="36" t="str">
        <f t="shared" si="18"/>
        <v/>
      </c>
      <c r="AH51" s="36">
        <f t="shared" si="19"/>
        <v>0</v>
      </c>
      <c r="AI51" s="18"/>
      <c r="AJ51" s="37" t="str">
        <f>IF(OR($A51="",AD51=0),"",IF(AE51&lt;=15,VLOOKUP(AD51,#REF!,2,0),ROUNDUP(2*SQRT(AH51*1000/(AI51*PI())),0)))</f>
        <v/>
      </c>
      <c r="AK51" s="16"/>
      <c r="AL51" s="37" t="str">
        <f t="shared" si="20"/>
        <v/>
      </c>
      <c r="AM51" s="41" t="str">
        <f t="shared" si="21"/>
        <v/>
      </c>
    </row>
    <row r="52" spans="1:39" ht="20.100000000000001" customHeight="1" x14ac:dyDescent="0.25">
      <c r="A52" s="7" t="str">
        <f>IF(LOCAUX!A50=0,"",LOCAUX!A50)</f>
        <v>114</v>
      </c>
      <c r="B52" s="7" t="str">
        <f>IF(LOCAUX!B50=0,"",LOCAUX!B50)</f>
        <v>Armoire électrique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1"/>
      <c r="R52" s="16" t="s">
        <v>64</v>
      </c>
      <c r="S52" s="35">
        <f t="shared" si="0"/>
        <v>0</v>
      </c>
      <c r="T52" s="35">
        <f t="shared" si="1"/>
        <v>0</v>
      </c>
      <c r="U52" s="36" t="str">
        <f t="shared" si="16"/>
        <v/>
      </c>
      <c r="V52" s="37">
        <f t="shared" si="13"/>
        <v>0</v>
      </c>
      <c r="W52" s="36">
        <f t="shared" si="14"/>
        <v>0</v>
      </c>
      <c r="X52" s="18"/>
      <c r="Y52" s="37" t="e">
        <f>IF(OR($A52="",#REF!=0),"",IF(S52&lt;=15,VLOOKUP(#REF!,#REF!,2,0),ROUNDUP(2*SQRT(W52*1000/(X52*PI())),0)))</f>
        <v>#REF!</v>
      </c>
      <c r="Z52" s="16"/>
      <c r="AA52" s="37" t="e">
        <f>IF(OR($B52="",#REF!=0),"",(W52/1000)/(PI()*(Z52/1000/2)*(Z52/1000/2)))</f>
        <v>#REF!</v>
      </c>
      <c r="AB52" s="41" t="str">
        <f t="shared" si="17"/>
        <v/>
      </c>
      <c r="AC52" s="16" t="s">
        <v>64</v>
      </c>
      <c r="AD52" s="35">
        <f t="shared" si="6"/>
        <v>0</v>
      </c>
      <c r="AE52" s="35">
        <f t="shared" si="7"/>
        <v>0</v>
      </c>
      <c r="AF52" s="35">
        <f t="shared" si="8"/>
        <v>0</v>
      </c>
      <c r="AG52" s="36" t="str">
        <f t="shared" si="18"/>
        <v/>
      </c>
      <c r="AH52" s="36">
        <f t="shared" si="19"/>
        <v>0</v>
      </c>
      <c r="AI52" s="18"/>
      <c r="AJ52" s="37" t="str">
        <f>IF(OR($A52="",AD52=0),"",IF(AE52&lt;=15,VLOOKUP(AD52,#REF!,2,0),ROUNDUP(2*SQRT(AH52*1000/(AI52*PI())),0)))</f>
        <v/>
      </c>
      <c r="AK52" s="16"/>
      <c r="AL52" s="37" t="str">
        <f t="shared" si="20"/>
        <v/>
      </c>
      <c r="AM52" s="41" t="str">
        <f t="shared" si="21"/>
        <v/>
      </c>
    </row>
    <row r="53" spans="1:39" ht="20.100000000000001" customHeight="1" x14ac:dyDescent="0.25">
      <c r="A53" s="7" t="str">
        <f>IF(LOCAUX!A51=0,"",LOCAUX!A51)</f>
        <v>115</v>
      </c>
      <c r="B53" s="7" t="str">
        <f>IF(LOCAUX!B51=0,"",LOCAUX!B51)</f>
        <v>Bureau scolarité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31"/>
      <c r="R53" s="16" t="s">
        <v>64</v>
      </c>
      <c r="S53" s="35">
        <f t="shared" si="0"/>
        <v>0</v>
      </c>
      <c r="T53" s="35">
        <f t="shared" si="1"/>
        <v>0</v>
      </c>
      <c r="U53" s="36" t="str">
        <f t="shared" si="16"/>
        <v/>
      </c>
      <c r="V53" s="37">
        <f t="shared" si="13"/>
        <v>0</v>
      </c>
      <c r="W53" s="36">
        <f t="shared" si="14"/>
        <v>0</v>
      </c>
      <c r="X53" s="18"/>
      <c r="Y53" s="37" t="e">
        <f>IF(OR($A53="",#REF!=0),"",IF(S53&lt;=15,VLOOKUP(#REF!,#REF!,2,0),ROUNDUP(2*SQRT(W53*1000/(X53*PI())),0)))</f>
        <v>#REF!</v>
      </c>
      <c r="Z53" s="16"/>
      <c r="AA53" s="37" t="e">
        <f>IF(OR($B53="",#REF!=0),"",(W53/1000)/(PI()*(Z53/1000/2)*(Z53/1000/2)))</f>
        <v>#REF!</v>
      </c>
      <c r="AB53" s="41" t="str">
        <f t="shared" si="17"/>
        <v/>
      </c>
      <c r="AC53" s="16" t="s">
        <v>64</v>
      </c>
      <c r="AD53" s="35">
        <f t="shared" si="6"/>
        <v>0</v>
      </c>
      <c r="AE53" s="35">
        <f t="shared" si="7"/>
        <v>0</v>
      </c>
      <c r="AF53" s="35">
        <f t="shared" si="8"/>
        <v>0</v>
      </c>
      <c r="AG53" s="36" t="str">
        <f t="shared" si="18"/>
        <v/>
      </c>
      <c r="AH53" s="36">
        <f t="shared" si="19"/>
        <v>0</v>
      </c>
      <c r="AI53" s="18"/>
      <c r="AJ53" s="37" t="str">
        <f>IF(OR($A53="",AD53=0),"",IF(AE53&lt;=15,VLOOKUP(AD53,#REF!,2,0),ROUNDUP(2*SQRT(AH53*1000/(AI53*PI())),0)))</f>
        <v/>
      </c>
      <c r="AK53" s="16"/>
      <c r="AL53" s="37" t="str">
        <f t="shared" si="20"/>
        <v/>
      </c>
      <c r="AM53" s="41" t="str">
        <f t="shared" si="21"/>
        <v/>
      </c>
    </row>
    <row r="54" spans="1:39" ht="20.100000000000001" customHeight="1" x14ac:dyDescent="0.25">
      <c r="A54" s="7" t="str">
        <f>IF(LOCAUX!A52=0,"",LOCAUX!A52)</f>
        <v>116</v>
      </c>
      <c r="B54" s="7" t="str">
        <f>IF(LOCAUX!B52=0,"",LOCAUX!B52)</f>
        <v>Bureau scolarité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31"/>
      <c r="R54" s="16" t="s">
        <v>64</v>
      </c>
      <c r="S54" s="35">
        <f t="shared" si="0"/>
        <v>0</v>
      </c>
      <c r="T54" s="35">
        <f t="shared" si="1"/>
        <v>0</v>
      </c>
      <c r="U54" s="36" t="str">
        <f t="shared" si="16"/>
        <v/>
      </c>
      <c r="V54" s="37">
        <f t="shared" si="13"/>
        <v>0</v>
      </c>
      <c r="W54" s="36">
        <f t="shared" si="14"/>
        <v>0</v>
      </c>
      <c r="X54" s="18"/>
      <c r="Y54" s="37" t="e">
        <f>IF(OR($A54="",#REF!=0),"",IF(S54&lt;=15,VLOOKUP(#REF!,#REF!,2,0),ROUNDUP(2*SQRT(W54*1000/(X54*PI())),0)))</f>
        <v>#REF!</v>
      </c>
      <c r="Z54" s="16"/>
      <c r="AA54" s="37" t="e">
        <f>IF(OR($B54="",#REF!=0),"",(W54/1000)/(PI()*(Z54/1000/2)*(Z54/1000/2)))</f>
        <v>#REF!</v>
      </c>
      <c r="AB54" s="41" t="str">
        <f t="shared" si="17"/>
        <v/>
      </c>
      <c r="AC54" s="16" t="s">
        <v>64</v>
      </c>
      <c r="AD54" s="35">
        <f t="shared" si="6"/>
        <v>0</v>
      </c>
      <c r="AE54" s="35">
        <f t="shared" si="7"/>
        <v>0</v>
      </c>
      <c r="AF54" s="35">
        <f t="shared" si="8"/>
        <v>0</v>
      </c>
      <c r="AG54" s="36" t="str">
        <f t="shared" si="18"/>
        <v/>
      </c>
      <c r="AH54" s="36">
        <f t="shared" si="19"/>
        <v>0</v>
      </c>
      <c r="AI54" s="18"/>
      <c r="AJ54" s="37" t="str">
        <f>IF(OR($A54="",AD54=0),"",IF(AE54&lt;=15,VLOOKUP(AD54,#REF!,2,0),ROUNDUP(2*SQRT(AH54*1000/(AI54*PI())),0)))</f>
        <v/>
      </c>
      <c r="AK54" s="16"/>
      <c r="AL54" s="37" t="str">
        <f t="shared" si="20"/>
        <v/>
      </c>
      <c r="AM54" s="41" t="str">
        <f t="shared" si="21"/>
        <v/>
      </c>
    </row>
    <row r="55" spans="1:39" ht="20.100000000000001" customHeight="1" x14ac:dyDescent="0.25">
      <c r="A55" s="7" t="str">
        <f>IF(LOCAUX!A53=0,"",LOCAUX!A53)</f>
        <v>117</v>
      </c>
      <c r="B55" s="7" t="str">
        <f>IF(LOCAUX!B53=0,"",LOCAUX!B53)</f>
        <v>Archives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31"/>
      <c r="R55" s="16" t="s">
        <v>64</v>
      </c>
      <c r="S55" s="35">
        <f t="shared" si="0"/>
        <v>0</v>
      </c>
      <c r="T55" s="35">
        <f t="shared" si="1"/>
        <v>0</v>
      </c>
      <c r="U55" s="36" t="str">
        <f t="shared" si="16"/>
        <v/>
      </c>
      <c r="V55" s="37">
        <f t="shared" si="13"/>
        <v>0</v>
      </c>
      <c r="W55" s="36">
        <f t="shared" si="14"/>
        <v>0</v>
      </c>
      <c r="X55" s="18"/>
      <c r="Y55" s="37" t="e">
        <f>IF(OR($A55="",#REF!=0),"",IF(S55&lt;=15,VLOOKUP(#REF!,#REF!,2,0),ROUNDUP(2*SQRT(W55*1000/(X55*PI())),0)))</f>
        <v>#REF!</v>
      </c>
      <c r="Z55" s="16"/>
      <c r="AA55" s="37" t="e">
        <f>IF(OR($B55="",#REF!=0),"",(W55/1000)/(PI()*(Z55/1000/2)*(Z55/1000/2)))</f>
        <v>#REF!</v>
      </c>
      <c r="AB55" s="41" t="str">
        <f t="shared" si="17"/>
        <v/>
      </c>
      <c r="AC55" s="16" t="s">
        <v>64</v>
      </c>
      <c r="AD55" s="35">
        <f t="shared" si="6"/>
        <v>0</v>
      </c>
      <c r="AE55" s="35">
        <f t="shared" si="7"/>
        <v>0</v>
      </c>
      <c r="AF55" s="35">
        <f t="shared" si="8"/>
        <v>0</v>
      </c>
      <c r="AG55" s="36" t="str">
        <f t="shared" si="18"/>
        <v/>
      </c>
      <c r="AH55" s="36">
        <f t="shared" si="19"/>
        <v>0</v>
      </c>
      <c r="AI55" s="18"/>
      <c r="AJ55" s="37" t="str">
        <f>IF(OR($A55="",AD55=0),"",IF(AE55&lt;=15,VLOOKUP(AD55,#REF!,2,0),ROUNDUP(2*SQRT(AH55*1000/(AI55*PI())),0)))</f>
        <v/>
      </c>
      <c r="AK55" s="16"/>
      <c r="AL55" s="37" t="str">
        <f t="shared" si="20"/>
        <v/>
      </c>
      <c r="AM55" s="41" t="str">
        <f t="shared" si="21"/>
        <v/>
      </c>
    </row>
    <row r="56" spans="1:39" ht="20.100000000000001" customHeight="1" x14ac:dyDescent="0.25">
      <c r="A56" s="7" t="str">
        <f>IF(LOCAUX!A54=0,"",LOCAUX!A54)</f>
        <v>118</v>
      </c>
      <c r="B56" s="7" t="str">
        <f>IF(LOCAUX!B54=0,"",LOCAUX!B54)</f>
        <v>Bureau scolarité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31"/>
      <c r="R56" s="16" t="s">
        <v>64</v>
      </c>
      <c r="S56" s="35">
        <f t="shared" si="0"/>
        <v>0</v>
      </c>
      <c r="T56" s="35">
        <f t="shared" si="1"/>
        <v>0</v>
      </c>
      <c r="U56" s="36" t="str">
        <f t="shared" si="16"/>
        <v/>
      </c>
      <c r="V56" s="37">
        <f t="shared" si="13"/>
        <v>0</v>
      </c>
      <c r="W56" s="36">
        <f t="shared" si="14"/>
        <v>0</v>
      </c>
      <c r="X56" s="18"/>
      <c r="Y56" s="37" t="e">
        <f>IF(OR($A56="",#REF!=0),"",IF(S56&lt;=15,VLOOKUP(#REF!,#REF!,2,0),ROUNDUP(2*SQRT(W56*1000/(X56*PI())),0)))</f>
        <v>#REF!</v>
      </c>
      <c r="Z56" s="16"/>
      <c r="AA56" s="37" t="e">
        <f>IF(OR($B56="",#REF!=0),"",(W56/1000)/(PI()*(Z56/1000/2)*(Z56/1000/2)))</f>
        <v>#REF!</v>
      </c>
      <c r="AB56" s="41" t="str">
        <f t="shared" si="17"/>
        <v/>
      </c>
      <c r="AC56" s="16" t="s">
        <v>64</v>
      </c>
      <c r="AD56" s="35">
        <f t="shared" si="6"/>
        <v>0</v>
      </c>
      <c r="AE56" s="35">
        <f t="shared" si="7"/>
        <v>0</v>
      </c>
      <c r="AF56" s="35">
        <f t="shared" si="8"/>
        <v>0</v>
      </c>
      <c r="AG56" s="36" t="str">
        <f t="shared" si="18"/>
        <v/>
      </c>
      <c r="AH56" s="36">
        <f t="shared" si="19"/>
        <v>0</v>
      </c>
      <c r="AI56" s="18"/>
      <c r="AJ56" s="37" t="str">
        <f>IF(OR($A56="",AD56=0),"",IF(AE56&lt;=15,VLOOKUP(AD56,#REF!,2,0),ROUNDUP(2*SQRT(AH56*1000/(AI56*PI())),0)))</f>
        <v/>
      </c>
      <c r="AK56" s="16"/>
      <c r="AL56" s="37" t="str">
        <f t="shared" si="20"/>
        <v/>
      </c>
      <c r="AM56" s="41" t="str">
        <f t="shared" si="21"/>
        <v/>
      </c>
    </row>
    <row r="57" spans="1:39" ht="20.100000000000001" customHeight="1" x14ac:dyDescent="0.25">
      <c r="A57" s="7" t="str">
        <f>IF(LOCAUX!A55=0,"",LOCAUX!A55)</f>
        <v>119</v>
      </c>
      <c r="B57" s="7" t="str">
        <f>IF(LOCAUX!B55=0,"",LOCAUX!B55)</f>
        <v>Rangement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31"/>
      <c r="R57" s="16" t="s">
        <v>64</v>
      </c>
      <c r="S57" s="35">
        <f t="shared" si="0"/>
        <v>0</v>
      </c>
      <c r="T57" s="35">
        <f t="shared" si="1"/>
        <v>0</v>
      </c>
      <c r="U57" s="36" t="str">
        <f t="shared" si="16"/>
        <v/>
      </c>
      <c r="V57" s="37">
        <f t="shared" si="13"/>
        <v>0</v>
      </c>
      <c r="W57" s="36">
        <f t="shared" si="14"/>
        <v>0</v>
      </c>
      <c r="X57" s="18"/>
      <c r="Y57" s="37" t="e">
        <f>IF(OR($A57="",#REF!=0),"",IF(S57&lt;=15,VLOOKUP(#REF!,#REF!,2,0),ROUNDUP(2*SQRT(W57*1000/(X57*PI())),0)))</f>
        <v>#REF!</v>
      </c>
      <c r="Z57" s="16"/>
      <c r="AA57" s="37" t="e">
        <f>IF(OR($B57="",#REF!=0),"",(W57/1000)/(PI()*(Z57/1000/2)*(Z57/1000/2)))</f>
        <v>#REF!</v>
      </c>
      <c r="AB57" s="41" t="str">
        <f t="shared" si="17"/>
        <v/>
      </c>
      <c r="AC57" s="16" t="s">
        <v>64</v>
      </c>
      <c r="AD57" s="35">
        <f t="shared" si="6"/>
        <v>0</v>
      </c>
      <c r="AE57" s="35">
        <f t="shared" si="7"/>
        <v>0</v>
      </c>
      <c r="AF57" s="35">
        <f t="shared" si="8"/>
        <v>0</v>
      </c>
      <c r="AG57" s="36" t="str">
        <f t="shared" si="18"/>
        <v/>
      </c>
      <c r="AH57" s="36">
        <f t="shared" si="19"/>
        <v>0</v>
      </c>
      <c r="AI57" s="18"/>
      <c r="AJ57" s="37" t="str">
        <f>IF(OR($A57="",AD57=0),"",IF(AE57&lt;=15,VLOOKUP(AD57,#REF!,2,0),ROUNDUP(2*SQRT(AH57*1000/(AI57*PI())),0)))</f>
        <v/>
      </c>
      <c r="AK57" s="16"/>
      <c r="AL57" s="37" t="str">
        <f t="shared" si="20"/>
        <v/>
      </c>
      <c r="AM57" s="41" t="str">
        <f t="shared" si="21"/>
        <v/>
      </c>
    </row>
    <row r="58" spans="1:39" ht="20.100000000000001" customHeight="1" x14ac:dyDescent="0.25">
      <c r="A58" s="7" t="str">
        <f>IF(LOCAUX!A56=0,"",LOCAUX!A56)</f>
        <v>121</v>
      </c>
      <c r="B58" s="7" t="str">
        <f>IF(LOCAUX!B56=0,"",LOCAUX!B56)</f>
        <v>Bureau licence pro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31"/>
      <c r="R58" s="16" t="s">
        <v>64</v>
      </c>
      <c r="S58" s="35">
        <f t="shared" si="0"/>
        <v>0</v>
      </c>
      <c r="T58" s="35">
        <f t="shared" si="1"/>
        <v>0</v>
      </c>
      <c r="U58" s="36" t="str">
        <f t="shared" si="16"/>
        <v/>
      </c>
      <c r="V58" s="37">
        <f t="shared" si="13"/>
        <v>0</v>
      </c>
      <c r="W58" s="36">
        <f t="shared" si="14"/>
        <v>0</v>
      </c>
      <c r="X58" s="18"/>
      <c r="Y58" s="37" t="e">
        <f>IF(OR($A58="",#REF!=0),"",IF(S58&lt;=15,VLOOKUP(#REF!,#REF!,2,0),ROUNDUP(2*SQRT(W58*1000/(X58*PI())),0)))</f>
        <v>#REF!</v>
      </c>
      <c r="Z58" s="16"/>
      <c r="AA58" s="37" t="e">
        <f>IF(OR($B58="",#REF!=0),"",(W58/1000)/(PI()*(Z58/1000/2)*(Z58/1000/2)))</f>
        <v>#REF!</v>
      </c>
      <c r="AB58" s="41" t="str">
        <f t="shared" si="17"/>
        <v/>
      </c>
      <c r="AC58" s="16" t="s">
        <v>64</v>
      </c>
      <c r="AD58" s="35">
        <f t="shared" si="6"/>
        <v>0</v>
      </c>
      <c r="AE58" s="35">
        <f t="shared" si="7"/>
        <v>0</v>
      </c>
      <c r="AF58" s="35">
        <f t="shared" si="8"/>
        <v>0</v>
      </c>
      <c r="AG58" s="36" t="str">
        <f t="shared" si="18"/>
        <v/>
      </c>
      <c r="AH58" s="36">
        <f t="shared" si="19"/>
        <v>0</v>
      </c>
      <c r="AI58" s="18"/>
      <c r="AJ58" s="37" t="str">
        <f>IF(OR($A58="",AD58=0),"",IF(AE58&lt;=15,VLOOKUP(AD58,#REF!,2,0),ROUNDUP(2*SQRT(AH58*1000/(AI58*PI())),0)))</f>
        <v/>
      </c>
      <c r="AK58" s="16"/>
      <c r="AL58" s="37" t="str">
        <f t="shared" si="20"/>
        <v/>
      </c>
      <c r="AM58" s="41" t="str">
        <f t="shared" si="21"/>
        <v/>
      </c>
    </row>
    <row r="59" spans="1:39" ht="20.100000000000001" customHeight="1" x14ac:dyDescent="0.25">
      <c r="A59" s="7" t="str">
        <f>IF(LOCAUX!A57=0,"",LOCAUX!A57)</f>
        <v>122</v>
      </c>
      <c r="B59" s="7" t="str">
        <f>IF(LOCAUX!B57=0,"",LOCAUX!B57)</f>
        <v>Bureau enseignants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31"/>
      <c r="R59" s="16" t="s">
        <v>64</v>
      </c>
      <c r="S59" s="35">
        <f t="shared" si="0"/>
        <v>0</v>
      </c>
      <c r="T59" s="35">
        <f t="shared" si="1"/>
        <v>0</v>
      </c>
      <c r="U59" s="36" t="str">
        <f t="shared" si="16"/>
        <v/>
      </c>
      <c r="V59" s="37">
        <f t="shared" si="13"/>
        <v>0</v>
      </c>
      <c r="W59" s="36">
        <f t="shared" si="14"/>
        <v>0</v>
      </c>
      <c r="X59" s="18"/>
      <c r="Y59" s="37" t="e">
        <f>IF(OR($A59="",#REF!=0),"",IF(S59&lt;=15,VLOOKUP(#REF!,#REF!,2,0),ROUNDUP(2*SQRT(W59*1000/(X59*PI())),0)))</f>
        <v>#REF!</v>
      </c>
      <c r="Z59" s="16"/>
      <c r="AA59" s="37" t="e">
        <f>IF(OR($B59="",#REF!=0),"",(W59/1000)/(PI()*(Z59/1000/2)*(Z59/1000/2)))</f>
        <v>#REF!</v>
      </c>
      <c r="AB59" s="41" t="str">
        <f t="shared" si="17"/>
        <v/>
      </c>
      <c r="AC59" s="16" t="s">
        <v>64</v>
      </c>
      <c r="AD59" s="35">
        <f t="shared" si="6"/>
        <v>0</v>
      </c>
      <c r="AE59" s="35">
        <f t="shared" si="7"/>
        <v>0</v>
      </c>
      <c r="AF59" s="35">
        <f t="shared" si="8"/>
        <v>0</v>
      </c>
      <c r="AG59" s="36" t="str">
        <f t="shared" si="18"/>
        <v/>
      </c>
      <c r="AH59" s="36">
        <f t="shared" si="19"/>
        <v>0</v>
      </c>
      <c r="AI59" s="18"/>
      <c r="AJ59" s="37" t="str">
        <f>IF(OR($A59="",AD59=0),"",IF(AE59&lt;=15,VLOOKUP(AD59,#REF!,2,0),ROUNDUP(2*SQRT(AH59*1000/(AI59*PI())),0)))</f>
        <v/>
      </c>
      <c r="AK59" s="16"/>
      <c r="AL59" s="37" t="str">
        <f t="shared" si="20"/>
        <v/>
      </c>
      <c r="AM59" s="41" t="str">
        <f t="shared" si="21"/>
        <v/>
      </c>
    </row>
    <row r="60" spans="1:39" ht="20.100000000000001" customHeight="1" x14ac:dyDescent="0.25">
      <c r="A60" s="7" t="str">
        <f>IF(LOCAUX!A58=0,"",LOCAUX!A58)</f>
        <v>123</v>
      </c>
      <c r="B60" s="7" t="str">
        <f>IF(LOCAUX!B58=0,"",LOCAUX!B58)</f>
        <v>Bureau responsable enseignants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31"/>
      <c r="R60" s="16" t="s">
        <v>64</v>
      </c>
      <c r="S60" s="35">
        <f t="shared" si="0"/>
        <v>0</v>
      </c>
      <c r="T60" s="35">
        <f t="shared" si="1"/>
        <v>0</v>
      </c>
      <c r="U60" s="36" t="str">
        <f t="shared" si="16"/>
        <v/>
      </c>
      <c r="V60" s="37">
        <f t="shared" si="13"/>
        <v>0</v>
      </c>
      <c r="W60" s="36">
        <f t="shared" si="14"/>
        <v>0</v>
      </c>
      <c r="X60" s="18"/>
      <c r="Y60" s="37" t="e">
        <f>IF(OR($A60="",#REF!=0),"",IF(S60&lt;=15,VLOOKUP(#REF!,#REF!,2,0),ROUNDUP(2*SQRT(W60*1000/(X60*PI())),0)))</f>
        <v>#REF!</v>
      </c>
      <c r="Z60" s="16"/>
      <c r="AA60" s="37" t="e">
        <f>IF(OR($B60="",#REF!=0),"",(W60/1000)/(PI()*(Z60/1000/2)*(Z60/1000/2)))</f>
        <v>#REF!</v>
      </c>
      <c r="AB60" s="41" t="str">
        <f t="shared" si="17"/>
        <v/>
      </c>
      <c r="AC60" s="16" t="s">
        <v>64</v>
      </c>
      <c r="AD60" s="35">
        <f t="shared" si="6"/>
        <v>0</v>
      </c>
      <c r="AE60" s="35">
        <f t="shared" si="7"/>
        <v>0</v>
      </c>
      <c r="AF60" s="35">
        <f t="shared" si="8"/>
        <v>0</v>
      </c>
      <c r="AG60" s="36" t="str">
        <f t="shared" si="18"/>
        <v/>
      </c>
      <c r="AH60" s="36">
        <f t="shared" si="19"/>
        <v>0</v>
      </c>
      <c r="AI60" s="18"/>
      <c r="AJ60" s="37" t="str">
        <f>IF(OR($A60="",AD60=0),"",IF(AE60&lt;=15,VLOOKUP(AD60,#REF!,2,0),ROUNDUP(2*SQRT(AH60*1000/(AI60*PI())),0)))</f>
        <v/>
      </c>
      <c r="AK60" s="16"/>
      <c r="AL60" s="37" t="str">
        <f t="shared" si="20"/>
        <v/>
      </c>
      <c r="AM60" s="41" t="str">
        <f t="shared" si="21"/>
        <v/>
      </c>
    </row>
    <row r="61" spans="1:39" ht="20.100000000000001" customHeight="1" x14ac:dyDescent="0.25">
      <c r="A61" s="7" t="str">
        <f>IF(LOCAUX!A59=0,"",LOCAUX!A59)</f>
        <v>124</v>
      </c>
      <c r="B61" s="7" t="str">
        <f>IF(LOCAUX!B59=0,"",LOCAUX!B59)</f>
        <v>Bureau enseignants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31"/>
      <c r="R61" s="16" t="s">
        <v>64</v>
      </c>
      <c r="S61" s="35">
        <f t="shared" si="0"/>
        <v>0</v>
      </c>
      <c r="T61" s="35">
        <f t="shared" si="1"/>
        <v>0</v>
      </c>
      <c r="U61" s="36" t="str">
        <f t="shared" si="16"/>
        <v/>
      </c>
      <c r="V61" s="37">
        <f t="shared" si="13"/>
        <v>0</v>
      </c>
      <c r="W61" s="36">
        <f t="shared" si="14"/>
        <v>0</v>
      </c>
      <c r="X61" s="18"/>
      <c r="Y61" s="37" t="e">
        <f>IF(OR($A61="",#REF!=0),"",IF(S61&lt;=15,VLOOKUP(#REF!,#REF!,2,0),ROUNDUP(2*SQRT(W61*1000/(X61*PI())),0)))</f>
        <v>#REF!</v>
      </c>
      <c r="Z61" s="16"/>
      <c r="AA61" s="37" t="e">
        <f>IF(OR($B61="",#REF!=0),"",(W61/1000)/(PI()*(Z61/1000/2)*(Z61/1000/2)))</f>
        <v>#REF!</v>
      </c>
      <c r="AB61" s="41" t="str">
        <f t="shared" si="17"/>
        <v/>
      </c>
      <c r="AC61" s="16" t="s">
        <v>64</v>
      </c>
      <c r="AD61" s="35">
        <f t="shared" si="6"/>
        <v>0</v>
      </c>
      <c r="AE61" s="35">
        <f t="shared" si="7"/>
        <v>0</v>
      </c>
      <c r="AF61" s="35">
        <f t="shared" si="8"/>
        <v>0</v>
      </c>
      <c r="AG61" s="36" t="str">
        <f t="shared" si="18"/>
        <v/>
      </c>
      <c r="AH61" s="36">
        <f t="shared" si="19"/>
        <v>0</v>
      </c>
      <c r="AI61" s="18"/>
      <c r="AJ61" s="37" t="str">
        <f>IF(OR($A61="",AD61=0),"",IF(AE61&lt;=15,VLOOKUP(AD61,#REF!,2,0),ROUNDUP(2*SQRT(AH61*1000/(AI61*PI())),0)))</f>
        <v/>
      </c>
      <c r="AK61" s="16"/>
      <c r="AL61" s="37" t="str">
        <f t="shared" si="20"/>
        <v/>
      </c>
      <c r="AM61" s="41" t="str">
        <f t="shared" si="21"/>
        <v/>
      </c>
    </row>
    <row r="62" spans="1:39" ht="20.100000000000001" customHeight="1" x14ac:dyDescent="0.25">
      <c r="A62" s="7" t="str">
        <f>IF(LOCAUX!A60=0,"",LOCAUX!A60)</f>
        <v>127</v>
      </c>
      <c r="B62" s="7" t="str">
        <f>IF(LOCAUX!B60=0,"",LOCAUX!B60)</f>
        <v>Armoire électrique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31"/>
      <c r="R62" s="16" t="s">
        <v>64</v>
      </c>
      <c r="S62" s="35">
        <f t="shared" si="0"/>
        <v>0</v>
      </c>
      <c r="T62" s="35">
        <f t="shared" si="1"/>
        <v>0</v>
      </c>
      <c r="U62" s="36" t="str">
        <f t="shared" si="16"/>
        <v/>
      </c>
      <c r="V62" s="37">
        <f t="shared" si="13"/>
        <v>0</v>
      </c>
      <c r="W62" s="36">
        <f t="shared" si="14"/>
        <v>0</v>
      </c>
      <c r="X62" s="18"/>
      <c r="Y62" s="37" t="e">
        <f>IF(OR($A62="",#REF!=0),"",IF(S62&lt;=15,VLOOKUP(#REF!,#REF!,2,0),ROUNDUP(2*SQRT(W62*1000/(X62*PI())),0)))</f>
        <v>#REF!</v>
      </c>
      <c r="Z62" s="16"/>
      <c r="AA62" s="37" t="e">
        <f>IF(OR($B62="",#REF!=0),"",(W62/1000)/(PI()*(Z62/1000/2)*(Z62/1000/2)))</f>
        <v>#REF!</v>
      </c>
      <c r="AB62" s="41" t="str">
        <f t="shared" si="17"/>
        <v/>
      </c>
      <c r="AC62" s="16" t="s">
        <v>64</v>
      </c>
      <c r="AD62" s="35">
        <f t="shared" si="6"/>
        <v>0</v>
      </c>
      <c r="AE62" s="35">
        <f t="shared" si="7"/>
        <v>0</v>
      </c>
      <c r="AF62" s="35">
        <f t="shared" si="8"/>
        <v>0</v>
      </c>
      <c r="AG62" s="36" t="str">
        <f t="shared" si="18"/>
        <v/>
      </c>
      <c r="AH62" s="36">
        <f t="shared" si="19"/>
        <v>0</v>
      </c>
      <c r="AI62" s="18"/>
      <c r="AJ62" s="37" t="str">
        <f>IF(OR($A62="",AD62=0),"",IF(AE62&lt;=15,VLOOKUP(AD62,#REF!,2,0),ROUNDUP(2*SQRT(AH62*1000/(AI62*PI())),0)))</f>
        <v/>
      </c>
      <c r="AK62" s="16"/>
      <c r="AL62" s="37" t="str">
        <f t="shared" si="20"/>
        <v/>
      </c>
      <c r="AM62" s="41" t="str">
        <f t="shared" si="21"/>
        <v/>
      </c>
    </row>
    <row r="63" spans="1:39" ht="20.100000000000001" customHeight="1" x14ac:dyDescent="0.25">
      <c r="A63" s="7" t="str">
        <f>IF(LOCAUX!A61=0,"",LOCAUX!A61)</f>
        <v>128</v>
      </c>
      <c r="B63" s="7" t="str">
        <f>IF(LOCAUX!B61=0,"",LOCAUX!B61)</f>
        <v>local courant faible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31"/>
      <c r="R63" s="16" t="s">
        <v>64</v>
      </c>
      <c r="S63" s="35">
        <f t="shared" si="0"/>
        <v>0</v>
      </c>
      <c r="T63" s="35">
        <f t="shared" si="1"/>
        <v>0</v>
      </c>
      <c r="U63" s="36" t="str">
        <f t="shared" si="16"/>
        <v/>
      </c>
      <c r="V63" s="37">
        <f t="shared" si="13"/>
        <v>0</v>
      </c>
      <c r="W63" s="36">
        <f t="shared" si="14"/>
        <v>0</v>
      </c>
      <c r="X63" s="18"/>
      <c r="Y63" s="37" t="e">
        <f>IF(OR($A63="",#REF!=0),"",IF(S63&lt;=15,VLOOKUP(#REF!,#REF!,2,0),ROUNDUP(2*SQRT(W63*1000/(X63*PI())),0)))</f>
        <v>#REF!</v>
      </c>
      <c r="Z63" s="16"/>
      <c r="AA63" s="37" t="e">
        <f>IF(OR($B63="",#REF!=0),"",(W63/1000)/(PI()*(Z63/1000/2)*(Z63/1000/2)))</f>
        <v>#REF!</v>
      </c>
      <c r="AB63" s="41" t="str">
        <f t="shared" si="17"/>
        <v/>
      </c>
      <c r="AC63" s="16" t="s">
        <v>64</v>
      </c>
      <c r="AD63" s="35">
        <f t="shared" si="6"/>
        <v>0</v>
      </c>
      <c r="AE63" s="35">
        <f t="shared" si="7"/>
        <v>0</v>
      </c>
      <c r="AF63" s="35">
        <f t="shared" si="8"/>
        <v>0</v>
      </c>
      <c r="AG63" s="36" t="str">
        <f t="shared" si="18"/>
        <v/>
      </c>
      <c r="AH63" s="36">
        <f t="shared" si="19"/>
        <v>0</v>
      </c>
      <c r="AI63" s="18"/>
      <c r="AJ63" s="37" t="str">
        <f>IF(OR($A63="",AD63=0),"",IF(AE63&lt;=15,VLOOKUP(AD63,#REF!,2,0),ROUNDUP(2*SQRT(AH63*1000/(AI63*PI())),0)))</f>
        <v/>
      </c>
      <c r="AK63" s="16"/>
      <c r="AL63" s="37" t="str">
        <f t="shared" si="20"/>
        <v/>
      </c>
      <c r="AM63" s="41" t="str">
        <f t="shared" si="21"/>
        <v/>
      </c>
    </row>
    <row r="64" spans="1:39" ht="20.100000000000001" customHeight="1" x14ac:dyDescent="0.25">
      <c r="A64" s="7" t="str">
        <f>IF(LOCAUX!A62=0,"",LOCAUX!A62)</f>
        <v>130</v>
      </c>
      <c r="B64" s="7" t="str">
        <f>IF(LOCAUX!B62=0,"",LOCAUX!B62)</f>
        <v>WC homme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31"/>
      <c r="R64" s="16" t="s">
        <v>64</v>
      </c>
      <c r="S64" s="35">
        <f t="shared" si="0"/>
        <v>0</v>
      </c>
      <c r="T64" s="35">
        <f t="shared" si="1"/>
        <v>0</v>
      </c>
      <c r="U64" s="36" t="str">
        <f t="shared" si="16"/>
        <v/>
      </c>
      <c r="V64" s="37">
        <f t="shared" si="13"/>
        <v>0</v>
      </c>
      <c r="W64" s="36">
        <f t="shared" si="14"/>
        <v>0</v>
      </c>
      <c r="X64" s="18"/>
      <c r="Y64" s="37" t="e">
        <f>IF(OR($A64="",#REF!=0),"",IF(S64&lt;=15,VLOOKUP(#REF!,#REF!,2,0),ROUNDUP(2*SQRT(W64*1000/(X64*PI())),0)))</f>
        <v>#REF!</v>
      </c>
      <c r="Z64" s="16"/>
      <c r="AA64" s="37" t="e">
        <f>IF(OR($B64="",#REF!=0),"",(W64/1000)/(PI()*(Z64/1000/2)*(Z64/1000/2)))</f>
        <v>#REF!</v>
      </c>
      <c r="AB64" s="41" t="str">
        <f t="shared" si="17"/>
        <v/>
      </c>
      <c r="AC64" s="16" t="s">
        <v>64</v>
      </c>
      <c r="AD64" s="35">
        <f t="shared" si="6"/>
        <v>0</v>
      </c>
      <c r="AE64" s="35">
        <f t="shared" si="7"/>
        <v>0</v>
      </c>
      <c r="AF64" s="35">
        <f t="shared" si="8"/>
        <v>0</v>
      </c>
      <c r="AG64" s="36" t="str">
        <f t="shared" si="18"/>
        <v/>
      </c>
      <c r="AH64" s="36">
        <f t="shared" si="19"/>
        <v>0</v>
      </c>
      <c r="AI64" s="18"/>
      <c r="AJ64" s="37" t="str">
        <f>IF(OR($A64="",AD64=0),"",IF(AE64&lt;=15,VLOOKUP(AD64,#REF!,2,0),ROUNDUP(2*SQRT(AH64*1000/(AI64*PI())),0)))</f>
        <v/>
      </c>
      <c r="AK64" s="16"/>
      <c r="AL64" s="37" t="str">
        <f t="shared" si="20"/>
        <v/>
      </c>
      <c r="AM64" s="41" t="str">
        <f t="shared" si="21"/>
        <v/>
      </c>
    </row>
    <row r="65" spans="1:39" ht="20.100000000000001" customHeight="1" x14ac:dyDescent="0.25">
      <c r="A65" s="7" t="str">
        <f>IF(LOCAUX!A63=0,"",LOCAUX!A63)</f>
        <v>131</v>
      </c>
      <c r="B65" s="7" t="str">
        <f>IF(LOCAUX!B63=0,"",LOCAUX!B63)</f>
        <v>WC femme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31"/>
      <c r="R65" s="16" t="s">
        <v>64</v>
      </c>
      <c r="S65" s="35">
        <f t="shared" si="0"/>
        <v>0</v>
      </c>
      <c r="T65" s="35">
        <f t="shared" si="1"/>
        <v>0</v>
      </c>
      <c r="U65" s="36" t="str">
        <f t="shared" si="16"/>
        <v/>
      </c>
      <c r="V65" s="37">
        <f t="shared" si="13"/>
        <v>0</v>
      </c>
      <c r="W65" s="36">
        <f t="shared" si="14"/>
        <v>0</v>
      </c>
      <c r="X65" s="18"/>
      <c r="Y65" s="37" t="e">
        <f>IF(OR($A65="",#REF!=0),"",IF(S65&lt;=15,VLOOKUP(#REF!,#REF!,2,0),ROUNDUP(2*SQRT(W65*1000/(X65*PI())),0)))</f>
        <v>#REF!</v>
      </c>
      <c r="Z65" s="16"/>
      <c r="AA65" s="37" t="e">
        <f>IF(OR($B65="",#REF!=0),"",(W65/1000)/(PI()*(Z65/1000/2)*(Z65/1000/2)))</f>
        <v>#REF!</v>
      </c>
      <c r="AB65" s="41" t="str">
        <f t="shared" si="17"/>
        <v/>
      </c>
      <c r="AC65" s="16" t="s">
        <v>64</v>
      </c>
      <c r="AD65" s="35">
        <f t="shared" si="6"/>
        <v>0</v>
      </c>
      <c r="AE65" s="35">
        <f t="shared" si="7"/>
        <v>0</v>
      </c>
      <c r="AF65" s="35">
        <f t="shared" si="8"/>
        <v>0</v>
      </c>
      <c r="AG65" s="36" t="str">
        <f t="shared" si="18"/>
        <v/>
      </c>
      <c r="AH65" s="36">
        <f t="shared" si="19"/>
        <v>0</v>
      </c>
      <c r="AI65" s="18"/>
      <c r="AJ65" s="37" t="str">
        <f>IF(OR($A65="",AD65=0),"",IF(AE65&lt;=15,VLOOKUP(AD65,#REF!,2,0),ROUNDUP(2*SQRT(AH65*1000/(AI65*PI())),0)))</f>
        <v/>
      </c>
      <c r="AK65" s="16"/>
      <c r="AL65" s="37" t="str">
        <f t="shared" si="20"/>
        <v/>
      </c>
      <c r="AM65" s="41" t="str">
        <f t="shared" si="21"/>
        <v/>
      </c>
    </row>
    <row r="66" spans="1:39" ht="20.100000000000001" customHeight="1" x14ac:dyDescent="0.25">
      <c r="A66" s="7" t="str">
        <f>IF(LOCAUX!A64=0,"",LOCAUX!A64)</f>
        <v>132</v>
      </c>
      <c r="B66" s="7" t="str">
        <f>IF(LOCAUX!B64=0,"",LOCAUX!B64)</f>
        <v>WC (lavabos)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31"/>
      <c r="R66" s="16" t="s">
        <v>64</v>
      </c>
      <c r="S66" s="35">
        <f t="shared" si="0"/>
        <v>0</v>
      </c>
      <c r="T66" s="35">
        <f t="shared" si="1"/>
        <v>0</v>
      </c>
      <c r="U66" s="36" t="str">
        <f t="shared" si="16"/>
        <v/>
      </c>
      <c r="V66" s="37">
        <f t="shared" si="13"/>
        <v>0</v>
      </c>
      <c r="W66" s="36">
        <f t="shared" si="14"/>
        <v>0</v>
      </c>
      <c r="X66" s="18"/>
      <c r="Y66" s="37" t="e">
        <f>IF(OR($A66="",#REF!=0),"",IF(S66&lt;=15,VLOOKUP(#REF!,#REF!,2,0),ROUNDUP(2*SQRT(W66*1000/(X66*PI())),0)))</f>
        <v>#REF!</v>
      </c>
      <c r="Z66" s="16"/>
      <c r="AA66" s="37" t="e">
        <f>IF(OR($B66="",#REF!=0),"",(W66/1000)/(PI()*(Z66/1000/2)*(Z66/1000/2)))</f>
        <v>#REF!</v>
      </c>
      <c r="AB66" s="41" t="str">
        <f t="shared" si="17"/>
        <v/>
      </c>
      <c r="AC66" s="16" t="s">
        <v>64</v>
      </c>
      <c r="AD66" s="35">
        <f t="shared" si="6"/>
        <v>0</v>
      </c>
      <c r="AE66" s="35">
        <f t="shared" si="7"/>
        <v>0</v>
      </c>
      <c r="AF66" s="35">
        <f t="shared" si="8"/>
        <v>0</v>
      </c>
      <c r="AG66" s="36" t="str">
        <f t="shared" si="18"/>
        <v/>
      </c>
      <c r="AH66" s="36">
        <f t="shared" si="19"/>
        <v>0</v>
      </c>
      <c r="AI66" s="18"/>
      <c r="AJ66" s="37" t="str">
        <f>IF(OR($A66="",AD66=0),"",IF(AE66&lt;=15,VLOOKUP(AD66,#REF!,2,0),ROUNDUP(2*SQRT(AH66*1000/(AI66*PI())),0)))</f>
        <v/>
      </c>
      <c r="AK66" s="16"/>
      <c r="AL66" s="37" t="str">
        <f t="shared" si="20"/>
        <v/>
      </c>
      <c r="AM66" s="41" t="str">
        <f t="shared" si="21"/>
        <v/>
      </c>
    </row>
    <row r="67" spans="1:39" ht="20.100000000000001" customHeight="1" x14ac:dyDescent="0.25">
      <c r="A67" s="7" t="str">
        <f>IF(LOCAUX!A65=0,"",LOCAUX!A65)</f>
        <v>133</v>
      </c>
      <c r="B67" s="7" t="str">
        <f>IF(LOCAUX!B65=0,"",LOCAUX!B65)</f>
        <v>salle de pause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31"/>
      <c r="R67" s="16" t="s">
        <v>64</v>
      </c>
      <c r="S67" s="35">
        <f t="shared" si="0"/>
        <v>0</v>
      </c>
      <c r="T67" s="35">
        <f t="shared" si="1"/>
        <v>0</v>
      </c>
      <c r="U67" s="36" t="str">
        <f t="shared" si="16"/>
        <v/>
      </c>
      <c r="V67" s="37">
        <f t="shared" si="13"/>
        <v>0</v>
      </c>
      <c r="W67" s="36">
        <f t="shared" si="14"/>
        <v>0</v>
      </c>
      <c r="X67" s="18"/>
      <c r="Y67" s="37" t="e">
        <f>IF(OR($A67="",#REF!=0),"",IF(S67&lt;=15,VLOOKUP(#REF!,#REF!,2,0),ROUNDUP(2*SQRT(W67*1000/(X67*PI())),0)))</f>
        <v>#REF!</v>
      </c>
      <c r="Z67" s="16"/>
      <c r="AA67" s="37" t="e">
        <f>IF(OR($B67="",#REF!=0),"",(W67/1000)/(PI()*(Z67/1000/2)*(Z67/1000/2)))</f>
        <v>#REF!</v>
      </c>
      <c r="AB67" s="41" t="str">
        <f t="shared" si="17"/>
        <v/>
      </c>
      <c r="AC67" s="16" t="s">
        <v>64</v>
      </c>
      <c r="AD67" s="35">
        <f t="shared" si="6"/>
        <v>0</v>
      </c>
      <c r="AE67" s="35">
        <f t="shared" si="7"/>
        <v>0</v>
      </c>
      <c r="AF67" s="35">
        <f t="shared" si="8"/>
        <v>0</v>
      </c>
      <c r="AG67" s="36" t="str">
        <f t="shared" si="18"/>
        <v/>
      </c>
      <c r="AH67" s="36">
        <f t="shared" si="19"/>
        <v>0</v>
      </c>
      <c r="AI67" s="18"/>
      <c r="AJ67" s="37" t="str">
        <f>IF(OR($A67="",AD67=0),"",IF(AE67&lt;=15,VLOOKUP(AD67,#REF!,2,0),ROUNDUP(2*SQRT(AH67*1000/(AI67*PI())),0)))</f>
        <v/>
      </c>
      <c r="AK67" s="16"/>
      <c r="AL67" s="37" t="str">
        <f t="shared" si="20"/>
        <v/>
      </c>
      <c r="AM67" s="41" t="str">
        <f t="shared" si="21"/>
        <v/>
      </c>
    </row>
    <row r="68" spans="1:39" ht="20.100000000000001" customHeight="1" x14ac:dyDescent="0.25">
      <c r="A68" s="7" t="str">
        <f>IF(LOCAUX!A66=0,"",LOCAUX!A66)</f>
        <v>134</v>
      </c>
      <c r="B68" s="7" t="str">
        <f>IF(LOCAUX!B66=0,"",LOCAUX!B66)</f>
        <v>Salle de réunion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31"/>
      <c r="R68" s="16" t="s">
        <v>64</v>
      </c>
      <c r="S68" s="35">
        <f t="shared" si="0"/>
        <v>0</v>
      </c>
      <c r="T68" s="35">
        <f t="shared" si="1"/>
        <v>0</v>
      </c>
      <c r="U68" s="36" t="str">
        <f t="shared" si="16"/>
        <v/>
      </c>
      <c r="V68" s="37">
        <f t="shared" si="13"/>
        <v>0</v>
      </c>
      <c r="W68" s="36">
        <f t="shared" si="14"/>
        <v>0</v>
      </c>
      <c r="X68" s="18"/>
      <c r="Y68" s="37" t="e">
        <f>IF(OR($A68="",#REF!=0),"",IF(S68&lt;=15,VLOOKUP(#REF!,#REF!,2,0),ROUNDUP(2*SQRT(W68*1000/(X68*PI())),0)))</f>
        <v>#REF!</v>
      </c>
      <c r="Z68" s="16"/>
      <c r="AA68" s="37" t="e">
        <f>IF(OR($B68="",#REF!=0),"",(W68/1000)/(PI()*(Z68/1000/2)*(Z68/1000/2)))</f>
        <v>#REF!</v>
      </c>
      <c r="AB68" s="41" t="str">
        <f t="shared" si="17"/>
        <v/>
      </c>
      <c r="AC68" s="16" t="s">
        <v>64</v>
      </c>
      <c r="AD68" s="35">
        <f t="shared" si="6"/>
        <v>0</v>
      </c>
      <c r="AE68" s="35">
        <f t="shared" si="7"/>
        <v>0</v>
      </c>
      <c r="AF68" s="35">
        <f t="shared" si="8"/>
        <v>0</v>
      </c>
      <c r="AG68" s="36" t="str">
        <f t="shared" si="18"/>
        <v/>
      </c>
      <c r="AH68" s="36">
        <f t="shared" si="19"/>
        <v>0</v>
      </c>
      <c r="AI68" s="18"/>
      <c r="AJ68" s="37" t="str">
        <f>IF(OR($A68="",AD68=0),"",IF(AE68&lt;=15,VLOOKUP(AD68,#REF!,2,0),ROUNDUP(2*SQRT(AH68*1000/(AI68*PI())),0)))</f>
        <v/>
      </c>
      <c r="AK68" s="16"/>
      <c r="AL68" s="37" t="str">
        <f t="shared" si="20"/>
        <v/>
      </c>
      <c r="AM68" s="41" t="str">
        <f t="shared" si="21"/>
        <v/>
      </c>
    </row>
    <row r="69" spans="1:39" ht="20.100000000000001" customHeight="1" x14ac:dyDescent="0.25">
      <c r="A69" s="7" t="str">
        <f>IF(LOCAUX!A67=0,"",LOCAUX!A67)</f>
        <v>135</v>
      </c>
      <c r="B69" s="7" t="str">
        <f>IF(LOCAUX!B67=0,"",LOCAUX!B67)</f>
        <v>local serveurs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31"/>
      <c r="R69" s="16" t="s">
        <v>64</v>
      </c>
      <c r="S69" s="35">
        <f t="shared" si="0"/>
        <v>0</v>
      </c>
      <c r="T69" s="35">
        <f t="shared" si="1"/>
        <v>0</v>
      </c>
      <c r="U69" s="36" t="str">
        <f t="shared" si="16"/>
        <v/>
      </c>
      <c r="V69" s="37">
        <f t="shared" si="13"/>
        <v>0</v>
      </c>
      <c r="W69" s="36">
        <f t="shared" si="14"/>
        <v>0</v>
      </c>
      <c r="X69" s="18"/>
      <c r="Y69" s="37" t="e">
        <f>IF(OR($A69="",#REF!=0),"",IF(S69&lt;=15,VLOOKUP(#REF!,#REF!,2,0),ROUNDUP(2*SQRT(W69*1000/(X69*PI())),0)))</f>
        <v>#REF!</v>
      </c>
      <c r="Z69" s="16"/>
      <c r="AA69" s="37" t="e">
        <f>IF(OR($B69="",#REF!=0),"",(W69/1000)/(PI()*(Z69/1000/2)*(Z69/1000/2)))</f>
        <v>#REF!</v>
      </c>
      <c r="AB69" s="41" t="str">
        <f t="shared" si="17"/>
        <v/>
      </c>
      <c r="AC69" s="16" t="s">
        <v>64</v>
      </c>
      <c r="AD69" s="35">
        <f t="shared" si="6"/>
        <v>0</v>
      </c>
      <c r="AE69" s="35">
        <f t="shared" si="7"/>
        <v>0</v>
      </c>
      <c r="AF69" s="35">
        <f t="shared" si="8"/>
        <v>0</v>
      </c>
      <c r="AG69" s="36" t="str">
        <f t="shared" si="18"/>
        <v/>
      </c>
      <c r="AH69" s="36">
        <f t="shared" si="19"/>
        <v>0</v>
      </c>
      <c r="AI69" s="18"/>
      <c r="AJ69" s="37" t="str">
        <f>IF(OR($A69="",AD69=0),"",IF(AE69&lt;=15,VLOOKUP(AD69,#REF!,2,0),ROUNDUP(2*SQRT(AH69*1000/(AI69*PI())),0)))</f>
        <v/>
      </c>
      <c r="AK69" s="16"/>
      <c r="AL69" s="37" t="str">
        <f t="shared" si="20"/>
        <v/>
      </c>
      <c r="AM69" s="41" t="str">
        <f t="shared" si="21"/>
        <v/>
      </c>
    </row>
    <row r="70" spans="1:39" ht="20.100000000000001" customHeight="1" x14ac:dyDescent="0.25">
      <c r="A70" s="7" t="str">
        <f>IF(LOCAUX!A68=0,"",LOCAUX!A68)</f>
        <v>136</v>
      </c>
      <c r="B70" s="7" t="str">
        <f>IF(LOCAUX!B68=0,"",LOCAUX!B68)</f>
        <v>reprographie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31"/>
      <c r="R70" s="16" t="s">
        <v>64</v>
      </c>
      <c r="S70" s="35">
        <f t="shared" si="0"/>
        <v>0</v>
      </c>
      <c r="T70" s="35">
        <f t="shared" si="1"/>
        <v>0</v>
      </c>
      <c r="U70" s="36" t="str">
        <f t="shared" si="16"/>
        <v/>
      </c>
      <c r="V70" s="37">
        <f t="shared" si="13"/>
        <v>0</v>
      </c>
      <c r="W70" s="36">
        <f t="shared" si="14"/>
        <v>0</v>
      </c>
      <c r="X70" s="18"/>
      <c r="Y70" s="37" t="e">
        <f>IF(OR($A70="",#REF!=0),"",IF(S70&lt;=15,VLOOKUP(#REF!,#REF!,2,0),ROUNDUP(2*SQRT(W70*1000/(X70*PI())),0)))</f>
        <v>#REF!</v>
      </c>
      <c r="Z70" s="16"/>
      <c r="AA70" s="37" t="e">
        <f>IF(OR($B70="",#REF!=0),"",(W70/1000)/(PI()*(Z70/1000/2)*(Z70/1000/2)))</f>
        <v>#REF!</v>
      </c>
      <c r="AB70" s="41" t="str">
        <f t="shared" si="17"/>
        <v/>
      </c>
      <c r="AC70" s="16" t="s">
        <v>64</v>
      </c>
      <c r="AD70" s="35">
        <f t="shared" si="6"/>
        <v>0</v>
      </c>
      <c r="AE70" s="35">
        <f t="shared" si="7"/>
        <v>0</v>
      </c>
      <c r="AF70" s="35">
        <f t="shared" si="8"/>
        <v>0</v>
      </c>
      <c r="AG70" s="36" t="str">
        <f t="shared" si="18"/>
        <v/>
      </c>
      <c r="AH70" s="36">
        <f t="shared" si="19"/>
        <v>0</v>
      </c>
      <c r="AI70" s="18"/>
      <c r="AJ70" s="37" t="str">
        <f>IF(OR($A70="",AD70=0),"",IF(AE70&lt;=15,VLOOKUP(AD70,#REF!,2,0),ROUNDUP(2*SQRT(AH70*1000/(AI70*PI())),0)))</f>
        <v/>
      </c>
      <c r="AK70" s="16"/>
      <c r="AL70" s="37" t="str">
        <f t="shared" si="20"/>
        <v/>
      </c>
      <c r="AM70" s="41" t="str">
        <f t="shared" si="21"/>
        <v/>
      </c>
    </row>
    <row r="71" spans="1:39" ht="20.100000000000001" customHeight="1" x14ac:dyDescent="0.25">
      <c r="A71" s="7" t="str">
        <f>IF(LOCAUX!A69=0,"",LOCAUX!A69)</f>
        <v>139</v>
      </c>
      <c r="B71" s="7" t="str">
        <f>IF(LOCAUX!B69=0,"",LOCAUX!B69)</f>
        <v>WC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31"/>
      <c r="R71" s="16" t="s">
        <v>64</v>
      </c>
      <c r="S71" s="35">
        <f t="shared" si="0"/>
        <v>0</v>
      </c>
      <c r="T71" s="35">
        <f t="shared" si="1"/>
        <v>0</v>
      </c>
      <c r="U71" s="36" t="str">
        <f t="shared" si="16"/>
        <v/>
      </c>
      <c r="V71" s="37">
        <f t="shared" si="13"/>
        <v>0</v>
      </c>
      <c r="W71" s="36">
        <f t="shared" si="14"/>
        <v>0</v>
      </c>
      <c r="X71" s="18"/>
      <c r="Y71" s="37" t="e">
        <f>IF(OR($A71="",#REF!=0),"",IF(S71&lt;=15,VLOOKUP(#REF!,#REF!,2,0),ROUNDUP(2*SQRT(W71*1000/(X71*PI())),0)))</f>
        <v>#REF!</v>
      </c>
      <c r="Z71" s="16"/>
      <c r="AA71" s="37" t="e">
        <f>IF(OR($B71="",#REF!=0),"",(W71/1000)/(PI()*(Z71/1000/2)*(Z71/1000/2)))</f>
        <v>#REF!</v>
      </c>
      <c r="AB71" s="41" t="str">
        <f t="shared" si="17"/>
        <v/>
      </c>
      <c r="AC71" s="16" t="s">
        <v>64</v>
      </c>
      <c r="AD71" s="35">
        <f t="shared" si="6"/>
        <v>0</v>
      </c>
      <c r="AE71" s="35">
        <f t="shared" si="7"/>
        <v>0</v>
      </c>
      <c r="AF71" s="35">
        <f t="shared" si="8"/>
        <v>0</v>
      </c>
      <c r="AG71" s="36" t="str">
        <f t="shared" si="18"/>
        <v/>
      </c>
      <c r="AH71" s="36">
        <f t="shared" si="19"/>
        <v>0</v>
      </c>
      <c r="AI71" s="18"/>
      <c r="AJ71" s="37" t="str">
        <f>IF(OR($A71="",AD71=0),"",IF(AE71&lt;=15,VLOOKUP(AD71,#REF!,2,0),ROUNDUP(2*SQRT(AH71*1000/(AI71*PI())),0)))</f>
        <v/>
      </c>
      <c r="AK71" s="16"/>
      <c r="AL71" s="37" t="str">
        <f t="shared" si="20"/>
        <v/>
      </c>
      <c r="AM71" s="41" t="str">
        <f t="shared" si="21"/>
        <v/>
      </c>
    </row>
    <row r="72" spans="1:39" ht="20.100000000000001" customHeight="1" x14ac:dyDescent="0.25">
      <c r="A72" s="7" t="str">
        <f>IF(LOCAUX!A70=0,"",LOCAUX!A70)</f>
        <v>140</v>
      </c>
      <c r="B72" s="7" t="str">
        <f>IF(LOCAUX!B70=0,"",LOCAUX!B70)</f>
        <v>WC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31"/>
      <c r="R72" s="16" t="s">
        <v>64</v>
      </c>
      <c r="S72" s="35">
        <f t="shared" si="0"/>
        <v>0</v>
      </c>
      <c r="T72" s="35">
        <f t="shared" si="1"/>
        <v>0</v>
      </c>
      <c r="U72" s="36" t="str">
        <f t="shared" si="16"/>
        <v/>
      </c>
      <c r="V72" s="37">
        <f t="shared" si="13"/>
        <v>0</v>
      </c>
      <c r="W72" s="36">
        <f t="shared" si="14"/>
        <v>0</v>
      </c>
      <c r="X72" s="18"/>
      <c r="Y72" s="37" t="e">
        <f>IF(OR($A72="",#REF!=0),"",IF(S72&lt;=15,VLOOKUP(#REF!,#REF!,2,0),ROUNDUP(2*SQRT(W72*1000/(X72*PI())),0)))</f>
        <v>#REF!</v>
      </c>
      <c r="Z72" s="16"/>
      <c r="AA72" s="37" t="e">
        <f>IF(OR($B72="",#REF!=0),"",(W72/1000)/(PI()*(Z72/1000/2)*(Z72/1000/2)))</f>
        <v>#REF!</v>
      </c>
      <c r="AB72" s="41" t="str">
        <f t="shared" si="17"/>
        <v/>
      </c>
      <c r="AC72" s="16" t="s">
        <v>64</v>
      </c>
      <c r="AD72" s="35">
        <f t="shared" si="6"/>
        <v>0</v>
      </c>
      <c r="AE72" s="35">
        <f t="shared" si="7"/>
        <v>0</v>
      </c>
      <c r="AF72" s="35">
        <f t="shared" si="8"/>
        <v>0</v>
      </c>
      <c r="AG72" s="36" t="str">
        <f t="shared" si="18"/>
        <v/>
      </c>
      <c r="AH72" s="36">
        <f t="shared" si="19"/>
        <v>0</v>
      </c>
      <c r="AI72" s="18"/>
      <c r="AJ72" s="37" t="str">
        <f>IF(OR($A72="",AD72=0),"",IF(AE72&lt;=15,VLOOKUP(AD72,#REF!,2,0),ROUNDUP(2*SQRT(AH72*1000/(AI72*PI())),0)))</f>
        <v/>
      </c>
      <c r="AK72" s="16"/>
      <c r="AL72" s="37" t="str">
        <f t="shared" si="20"/>
        <v/>
      </c>
      <c r="AM72" s="41" t="str">
        <f t="shared" si="21"/>
        <v/>
      </c>
    </row>
    <row r="73" spans="1:39" ht="20.100000000000001" customHeight="1" x14ac:dyDescent="0.25">
      <c r="A73" s="7" t="str">
        <f>IF(LOCAUX!A71=0,"",LOCAUX!A71)</f>
        <v>141</v>
      </c>
      <c r="B73" s="7" t="str">
        <f>IF(LOCAUX!B71=0,"",LOCAUX!B71)</f>
        <v>WC PMR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31"/>
      <c r="R73" s="16" t="s">
        <v>64</v>
      </c>
      <c r="S73" s="35">
        <f t="shared" ref="S73:S136" si="22">+SUM(C73:P73)</f>
        <v>0</v>
      </c>
      <c r="T73" s="35">
        <f t="shared" ref="T73:T136" si="23">IF(A73="",0,SUMPRODUCT($C$4:$P$4,C73:P73))</f>
        <v>0</v>
      </c>
      <c r="U73" s="36" t="str">
        <f t="shared" si="16"/>
        <v/>
      </c>
      <c r="V73" s="37">
        <f t="shared" si="13"/>
        <v>0</v>
      </c>
      <c r="W73" s="36">
        <f t="shared" si="14"/>
        <v>0</v>
      </c>
      <c r="X73" s="18"/>
      <c r="Y73" s="37" t="e">
        <f>IF(OR($A73="",#REF!=0),"",IF(S73&lt;=15,VLOOKUP(#REF!,#REF!,2,0),ROUNDUP(2*SQRT(W73*1000/(X73*PI())),0)))</f>
        <v>#REF!</v>
      </c>
      <c r="Z73" s="16"/>
      <c r="AA73" s="37" t="e">
        <f>IF(OR($B73="",#REF!=0),"",(W73/1000)/(PI()*(Z73/1000/2)*(Z73/1000/2)))</f>
        <v>#REF!</v>
      </c>
      <c r="AB73" s="41" t="str">
        <f t="shared" si="17"/>
        <v/>
      </c>
      <c r="AC73" s="16" t="s">
        <v>64</v>
      </c>
      <c r="AD73" s="35">
        <f t="shared" ref="AD73:AD136" si="24">D73*D$6+E73*E$6+F73*F$6+G73*G$6+J73*J$6+K73*K$6+L73*L$6+IF(O$6=0,0,O73*O$6)+IF(P$6=0,0,P73*P$6)</f>
        <v>0</v>
      </c>
      <c r="AE73" s="35">
        <f t="shared" ref="AE73:AE136" si="25">E73+F73+G73+H73+K73+L73+M73+IF(O$5=0,0,O73)+IF(P$5=0,0,P73)</f>
        <v>0</v>
      </c>
      <c r="AF73" s="35">
        <f t="shared" ref="AF73:AF136" si="26">IF(B73="",0,SUMPRODUCT($C$5:$P$5,C73:P73))</f>
        <v>0</v>
      </c>
      <c r="AG73" s="36" t="str">
        <f t="shared" si="18"/>
        <v/>
      </c>
      <c r="AH73" s="36">
        <f t="shared" si="19"/>
        <v>0</v>
      </c>
      <c r="AI73" s="18"/>
      <c r="AJ73" s="37" t="str">
        <f>IF(OR($A73="",AD73=0),"",IF(AE73&lt;=15,VLOOKUP(AD73,#REF!,2,0),ROUNDUP(2*SQRT(AH73*1000/(AI73*PI())),0)))</f>
        <v/>
      </c>
      <c r="AK73" s="16"/>
      <c r="AL73" s="37" t="str">
        <f t="shared" si="20"/>
        <v/>
      </c>
      <c r="AM73" s="41" t="str">
        <f t="shared" si="21"/>
        <v/>
      </c>
    </row>
    <row r="74" spans="1:39" ht="20.100000000000001" customHeight="1" x14ac:dyDescent="0.25">
      <c r="A74" s="7" t="str">
        <f>IF(LOCAUX!A72=0,"",LOCAUX!A72)</f>
        <v>142</v>
      </c>
      <c r="B74" s="7" t="str">
        <f>IF(LOCAUX!B72=0,"",LOCAUX!B72)</f>
        <v>WC (lavabos)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31"/>
      <c r="R74" s="16" t="s">
        <v>64</v>
      </c>
      <c r="S74" s="35">
        <f t="shared" si="22"/>
        <v>0</v>
      </c>
      <c r="T74" s="35">
        <f t="shared" si="23"/>
        <v>0</v>
      </c>
      <c r="U74" s="36" t="str">
        <f t="shared" si="16"/>
        <v/>
      </c>
      <c r="V74" s="37">
        <f t="shared" si="13"/>
        <v>0</v>
      </c>
      <c r="W74" s="36">
        <f t="shared" si="14"/>
        <v>0</v>
      </c>
      <c r="X74" s="18"/>
      <c r="Y74" s="37" t="e">
        <f>IF(OR($A74="",#REF!=0),"",IF(S74&lt;=15,VLOOKUP(#REF!,#REF!,2,0),ROUNDUP(2*SQRT(W74*1000/(X74*PI())),0)))</f>
        <v>#REF!</v>
      </c>
      <c r="Z74" s="16"/>
      <c r="AA74" s="37" t="e">
        <f>IF(OR($B74="",#REF!=0),"",(W74/1000)/(PI()*(Z74/1000/2)*(Z74/1000/2)))</f>
        <v>#REF!</v>
      </c>
      <c r="AB74" s="41" t="str">
        <f t="shared" si="17"/>
        <v/>
      </c>
      <c r="AC74" s="16" t="s">
        <v>64</v>
      </c>
      <c r="AD74" s="35">
        <f t="shared" si="24"/>
        <v>0</v>
      </c>
      <c r="AE74" s="35">
        <f t="shared" si="25"/>
        <v>0</v>
      </c>
      <c r="AF74" s="35">
        <f t="shared" si="26"/>
        <v>0</v>
      </c>
      <c r="AG74" s="36" t="str">
        <f t="shared" si="18"/>
        <v/>
      </c>
      <c r="AH74" s="36">
        <f t="shared" si="19"/>
        <v>0</v>
      </c>
      <c r="AI74" s="18"/>
      <c r="AJ74" s="37" t="str">
        <f>IF(OR($A74="",AD74=0),"",IF(AE74&lt;=15,VLOOKUP(AD74,#REF!,2,0),ROUNDUP(2*SQRT(AH74*1000/(AI74*PI())),0)))</f>
        <v/>
      </c>
      <c r="AK74" s="16"/>
      <c r="AL74" s="37" t="str">
        <f t="shared" si="20"/>
        <v/>
      </c>
      <c r="AM74" s="41" t="str">
        <f t="shared" si="21"/>
        <v/>
      </c>
    </row>
    <row r="75" spans="1:39" ht="20.100000000000001" customHeight="1" x14ac:dyDescent="0.25">
      <c r="A75" s="7" t="str">
        <f>IF(LOCAUX!A73=0,"",LOCAUX!A73)</f>
        <v>149</v>
      </c>
      <c r="B75" s="7" t="str">
        <f>IF(LOCAUX!B73=0,"",LOCAUX!B73)</f>
        <v>Espace étudiant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31"/>
      <c r="R75" s="16" t="s">
        <v>64</v>
      </c>
      <c r="S75" s="35">
        <f t="shared" si="22"/>
        <v>0</v>
      </c>
      <c r="T75" s="35">
        <f t="shared" si="23"/>
        <v>0</v>
      </c>
      <c r="U75" s="36" t="str">
        <f t="shared" si="16"/>
        <v/>
      </c>
      <c r="V75" s="37">
        <f t="shared" ref="V75:V138" si="27">IF(Q75=0,0,IF(Q75&lt;=3,1,(IF(Q75&lt;=12,2,IF(Q75&lt;=24,3,IF(Q75&lt;=50,4,5))))))*$Q$4</f>
        <v>0</v>
      </c>
      <c r="W75" s="36">
        <f t="shared" ref="W75:W138" si="28">IF($B75="",0,IF(S75&lt;=1,T75,+T75*U75))+V75</f>
        <v>0</v>
      </c>
      <c r="X75" s="18"/>
      <c r="Y75" s="37" t="e">
        <f>IF(OR($A75="",#REF!=0),"",IF(S75&lt;=15,VLOOKUP(#REF!,#REF!,2,0),ROUNDUP(2*SQRT(W75*1000/(X75*PI())),0)))</f>
        <v>#REF!</v>
      </c>
      <c r="Z75" s="16"/>
      <c r="AA75" s="37" t="e">
        <f>IF(OR($B75="",#REF!=0),"",(W75/1000)/(PI()*(Z75/1000/2)*(Z75/1000/2)))</f>
        <v>#REF!</v>
      </c>
      <c r="AB75" s="41" t="str">
        <f t="shared" si="17"/>
        <v/>
      </c>
      <c r="AC75" s="16" t="s">
        <v>64</v>
      </c>
      <c r="AD75" s="35">
        <f t="shared" si="24"/>
        <v>0</v>
      </c>
      <c r="AE75" s="35">
        <f t="shared" si="25"/>
        <v>0</v>
      </c>
      <c r="AF75" s="35">
        <f t="shared" si="26"/>
        <v>0</v>
      </c>
      <c r="AG75" s="36" t="str">
        <f t="shared" si="18"/>
        <v/>
      </c>
      <c r="AH75" s="36">
        <f t="shared" si="19"/>
        <v>0</v>
      </c>
      <c r="AI75" s="18"/>
      <c r="AJ75" s="37" t="str">
        <f>IF(OR($A75="",AD75=0),"",IF(AE75&lt;=15,VLOOKUP(AD75,#REF!,2,0),ROUNDUP(2*SQRT(AH75*1000/(AI75*PI())),0)))</f>
        <v/>
      </c>
      <c r="AK75" s="16"/>
      <c r="AL75" s="37" t="str">
        <f t="shared" si="20"/>
        <v/>
      </c>
      <c r="AM75" s="41" t="str">
        <f t="shared" si="21"/>
        <v/>
      </c>
    </row>
    <row r="76" spans="1:39" ht="20.100000000000001" customHeight="1" x14ac:dyDescent="0.25">
      <c r="A76" s="7">
        <f>IF(LOCAUX!A74=0,"",LOCAUX!A74)</f>
        <v>201</v>
      </c>
      <c r="B76" s="7" t="str">
        <f>IF(LOCAUX!B74=0,"",LOCAUX!B74)</f>
        <v>Salle de cours 201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31"/>
      <c r="R76" s="16" t="s">
        <v>64</v>
      </c>
      <c r="S76" s="35">
        <f t="shared" si="22"/>
        <v>0</v>
      </c>
      <c r="T76" s="35">
        <f t="shared" si="23"/>
        <v>0</v>
      </c>
      <c r="U76" s="36" t="str">
        <f t="shared" si="16"/>
        <v/>
      </c>
      <c r="V76" s="37">
        <f t="shared" si="27"/>
        <v>0</v>
      </c>
      <c r="W76" s="36">
        <f t="shared" si="28"/>
        <v>0</v>
      </c>
      <c r="X76" s="18"/>
      <c r="Y76" s="37" t="e">
        <f>IF(OR($A76="",#REF!=0),"",IF(S76&lt;=15,VLOOKUP(#REF!,#REF!,2,0),ROUNDUP(2*SQRT(W76*1000/(X76*PI())),0)))</f>
        <v>#REF!</v>
      </c>
      <c r="Z76" s="16"/>
      <c r="AA76" s="37" t="e">
        <f>IF(OR($B76="",#REF!=0),"",(W76/1000)/(PI()*(Z76/1000/2)*(Z76/1000/2)))</f>
        <v>#REF!</v>
      </c>
      <c r="AB76" s="41" t="str">
        <f t="shared" si="17"/>
        <v/>
      </c>
      <c r="AC76" s="16" t="s">
        <v>64</v>
      </c>
      <c r="AD76" s="35">
        <f t="shared" si="24"/>
        <v>0</v>
      </c>
      <c r="AE76" s="35">
        <f t="shared" si="25"/>
        <v>0</v>
      </c>
      <c r="AF76" s="35">
        <f t="shared" si="26"/>
        <v>0</v>
      </c>
      <c r="AG76" s="36" t="str">
        <f t="shared" si="18"/>
        <v/>
      </c>
      <c r="AH76" s="36">
        <f t="shared" si="19"/>
        <v>0</v>
      </c>
      <c r="AI76" s="18"/>
      <c r="AJ76" s="37" t="str">
        <f>IF(OR($A76="",AD76=0),"",IF(AE76&lt;=15,VLOOKUP(AD76,#REF!,2,0),ROUNDUP(2*SQRT(AH76*1000/(AI76*PI())),0)))</f>
        <v/>
      </c>
      <c r="AK76" s="16"/>
      <c r="AL76" s="37" t="str">
        <f t="shared" si="20"/>
        <v/>
      </c>
      <c r="AM76" s="41" t="str">
        <f t="shared" si="21"/>
        <v/>
      </c>
    </row>
    <row r="77" spans="1:39" ht="20.100000000000001" customHeight="1" x14ac:dyDescent="0.25">
      <c r="A77" s="7">
        <f>IF(LOCAUX!A75=0,"",LOCAUX!A75)</f>
        <v>202</v>
      </c>
      <c r="B77" s="7" t="str">
        <f>IF(LOCAUX!B75=0,"",LOCAUX!B75)</f>
        <v>Salle de cours 202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31"/>
      <c r="R77" s="16" t="s">
        <v>64</v>
      </c>
      <c r="S77" s="35">
        <f t="shared" si="22"/>
        <v>0</v>
      </c>
      <c r="T77" s="35">
        <f t="shared" si="23"/>
        <v>0</v>
      </c>
      <c r="U77" s="36" t="str">
        <f t="shared" si="16"/>
        <v/>
      </c>
      <c r="V77" s="37">
        <f t="shared" si="27"/>
        <v>0</v>
      </c>
      <c r="W77" s="36">
        <f t="shared" si="28"/>
        <v>0</v>
      </c>
      <c r="X77" s="18"/>
      <c r="Y77" s="37" t="e">
        <f>IF(OR($A77="",#REF!=0),"",IF(S77&lt;=15,VLOOKUP(#REF!,#REF!,2,0),ROUNDUP(2*SQRT(W77*1000/(X77*PI())),0)))</f>
        <v>#REF!</v>
      </c>
      <c r="Z77" s="16"/>
      <c r="AA77" s="37" t="e">
        <f>IF(OR($B77="",#REF!=0),"",(W77/1000)/(PI()*(Z77/1000/2)*(Z77/1000/2)))</f>
        <v>#REF!</v>
      </c>
      <c r="AB77" s="41" t="str">
        <f t="shared" si="17"/>
        <v/>
      </c>
      <c r="AC77" s="16" t="s">
        <v>64</v>
      </c>
      <c r="AD77" s="35">
        <f t="shared" si="24"/>
        <v>0</v>
      </c>
      <c r="AE77" s="35">
        <f t="shared" si="25"/>
        <v>0</v>
      </c>
      <c r="AF77" s="35">
        <f t="shared" si="26"/>
        <v>0</v>
      </c>
      <c r="AG77" s="36" t="str">
        <f t="shared" si="18"/>
        <v/>
      </c>
      <c r="AH77" s="36">
        <f t="shared" si="19"/>
        <v>0</v>
      </c>
      <c r="AI77" s="18"/>
      <c r="AJ77" s="37" t="str">
        <f>IF(OR($A77="",AD77=0),"",IF(AE77&lt;=15,VLOOKUP(AD77,#REF!,2,0),ROUNDUP(2*SQRT(AH77*1000/(AI77*PI())),0)))</f>
        <v/>
      </c>
      <c r="AK77" s="16"/>
      <c r="AL77" s="37" t="str">
        <f t="shared" si="20"/>
        <v/>
      </c>
      <c r="AM77" s="41" t="str">
        <f t="shared" si="21"/>
        <v/>
      </c>
    </row>
    <row r="78" spans="1:39" ht="20.100000000000001" customHeight="1" x14ac:dyDescent="0.25">
      <c r="A78" s="7">
        <f>IF(LOCAUX!A76=0,"",LOCAUX!A76)</f>
        <v>203</v>
      </c>
      <c r="B78" s="7" t="str">
        <f>IF(LOCAUX!B76=0,"",LOCAUX!B76)</f>
        <v>Salle de cours 203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31"/>
      <c r="R78" s="16" t="s">
        <v>64</v>
      </c>
      <c r="S78" s="35">
        <f t="shared" si="22"/>
        <v>0</v>
      </c>
      <c r="T78" s="35">
        <f t="shared" si="23"/>
        <v>0</v>
      </c>
      <c r="U78" s="36" t="str">
        <f t="shared" si="16"/>
        <v/>
      </c>
      <c r="V78" s="37">
        <f t="shared" si="27"/>
        <v>0</v>
      </c>
      <c r="W78" s="36">
        <f t="shared" si="28"/>
        <v>0</v>
      </c>
      <c r="X78" s="18"/>
      <c r="Y78" s="37" t="e">
        <f>IF(OR($A78="",#REF!=0),"",IF(S78&lt;=15,VLOOKUP(#REF!,#REF!,2,0),ROUNDUP(2*SQRT(W78*1000/(X78*PI())),0)))</f>
        <v>#REF!</v>
      </c>
      <c r="Z78" s="16"/>
      <c r="AA78" s="37" t="e">
        <f>IF(OR($B78="",#REF!=0),"",(W78/1000)/(PI()*(Z78/1000/2)*(Z78/1000/2)))</f>
        <v>#REF!</v>
      </c>
      <c r="AB78" s="41" t="str">
        <f t="shared" si="17"/>
        <v/>
      </c>
      <c r="AC78" s="16" t="s">
        <v>64</v>
      </c>
      <c r="AD78" s="35">
        <f t="shared" si="24"/>
        <v>0</v>
      </c>
      <c r="AE78" s="35">
        <f t="shared" si="25"/>
        <v>0</v>
      </c>
      <c r="AF78" s="35">
        <f t="shared" si="26"/>
        <v>0</v>
      </c>
      <c r="AG78" s="36" t="str">
        <f t="shared" si="18"/>
        <v/>
      </c>
      <c r="AH78" s="36">
        <f t="shared" si="19"/>
        <v>0</v>
      </c>
      <c r="AI78" s="18"/>
      <c r="AJ78" s="37" t="str">
        <f>IF(OR($A78="",AD78=0),"",IF(AE78&lt;=15,VLOOKUP(AD78,#REF!,2,0),ROUNDUP(2*SQRT(AH78*1000/(AI78*PI())),0)))</f>
        <v/>
      </c>
      <c r="AK78" s="16"/>
      <c r="AL78" s="37" t="str">
        <f t="shared" si="20"/>
        <v/>
      </c>
      <c r="AM78" s="41" t="str">
        <f t="shared" si="21"/>
        <v/>
      </c>
    </row>
    <row r="79" spans="1:39" ht="20.100000000000001" customHeight="1" x14ac:dyDescent="0.25">
      <c r="A79" s="7">
        <f>IF(LOCAUX!A77=0,"",LOCAUX!A77)</f>
        <v>204</v>
      </c>
      <c r="B79" s="7" t="str">
        <f>IF(LOCAUX!B77=0,"",LOCAUX!B77)</f>
        <v>Salle de cours 204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31"/>
      <c r="R79" s="16" t="s">
        <v>64</v>
      </c>
      <c r="S79" s="35">
        <f t="shared" si="22"/>
        <v>0</v>
      </c>
      <c r="T79" s="35">
        <f t="shared" si="23"/>
        <v>0</v>
      </c>
      <c r="U79" s="36" t="str">
        <f t="shared" si="16"/>
        <v/>
      </c>
      <c r="V79" s="37">
        <f t="shared" si="27"/>
        <v>0</v>
      </c>
      <c r="W79" s="36">
        <f t="shared" si="28"/>
        <v>0</v>
      </c>
      <c r="X79" s="18"/>
      <c r="Y79" s="37" t="e">
        <f>IF(OR($A79="",#REF!=0),"",IF(S79&lt;=15,VLOOKUP(#REF!,#REF!,2,0),ROUNDUP(2*SQRT(W79*1000/(X79*PI())),0)))</f>
        <v>#REF!</v>
      </c>
      <c r="Z79" s="16"/>
      <c r="AA79" s="37" t="e">
        <f>IF(OR($B79="",#REF!=0),"",(W79/1000)/(PI()*(Z79/1000/2)*(Z79/1000/2)))</f>
        <v>#REF!</v>
      </c>
      <c r="AB79" s="41" t="str">
        <f t="shared" si="17"/>
        <v/>
      </c>
      <c r="AC79" s="16" t="s">
        <v>64</v>
      </c>
      <c r="AD79" s="35">
        <f t="shared" si="24"/>
        <v>0</v>
      </c>
      <c r="AE79" s="35">
        <f t="shared" si="25"/>
        <v>0</v>
      </c>
      <c r="AF79" s="35">
        <f t="shared" si="26"/>
        <v>0</v>
      </c>
      <c r="AG79" s="36" t="str">
        <f t="shared" si="18"/>
        <v/>
      </c>
      <c r="AH79" s="36">
        <f t="shared" si="19"/>
        <v>0</v>
      </c>
      <c r="AI79" s="18"/>
      <c r="AJ79" s="37" t="str">
        <f>IF(OR($A79="",AD79=0),"",IF(AE79&lt;=15,VLOOKUP(AD79,#REF!,2,0),ROUNDUP(2*SQRT(AH79*1000/(AI79*PI())),0)))</f>
        <v/>
      </c>
      <c r="AK79" s="16"/>
      <c r="AL79" s="37" t="str">
        <f t="shared" si="20"/>
        <v/>
      </c>
      <c r="AM79" s="41" t="str">
        <f t="shared" si="21"/>
        <v/>
      </c>
    </row>
    <row r="80" spans="1:39" ht="20.100000000000001" customHeight="1" x14ac:dyDescent="0.25">
      <c r="A80" s="7" t="str">
        <f>IF(LOCAUX!A78=0,"",LOCAUX!A78)</f>
        <v>202</v>
      </c>
      <c r="B80" s="7" t="str">
        <f>IF(LOCAUX!B78=0,"",LOCAUX!B78)</f>
        <v>Archives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31"/>
      <c r="R80" s="16" t="s">
        <v>64</v>
      </c>
      <c r="S80" s="35">
        <f t="shared" si="22"/>
        <v>0</v>
      </c>
      <c r="T80" s="35">
        <f t="shared" si="23"/>
        <v>0</v>
      </c>
      <c r="U80" s="36" t="str">
        <f t="shared" si="16"/>
        <v/>
      </c>
      <c r="V80" s="37">
        <f t="shared" si="27"/>
        <v>0</v>
      </c>
      <c r="W80" s="36">
        <f t="shared" si="28"/>
        <v>0</v>
      </c>
      <c r="X80" s="18"/>
      <c r="Y80" s="37" t="e">
        <f>IF(OR($A80="",#REF!=0),"",IF(S80&lt;=15,VLOOKUP(#REF!,#REF!,2,0),ROUNDUP(2*SQRT(W80*1000/(X80*PI())),0)))</f>
        <v>#REF!</v>
      </c>
      <c r="Z80" s="16"/>
      <c r="AA80" s="37" t="e">
        <f>IF(OR($B80="",#REF!=0),"",(W80/1000)/(PI()*(Z80/1000/2)*(Z80/1000/2)))</f>
        <v>#REF!</v>
      </c>
      <c r="AB80" s="41" t="str">
        <f t="shared" si="17"/>
        <v/>
      </c>
      <c r="AC80" s="16" t="s">
        <v>64</v>
      </c>
      <c r="AD80" s="35">
        <f t="shared" si="24"/>
        <v>0</v>
      </c>
      <c r="AE80" s="35">
        <f t="shared" si="25"/>
        <v>0</v>
      </c>
      <c r="AF80" s="35">
        <f t="shared" si="26"/>
        <v>0</v>
      </c>
      <c r="AG80" s="36" t="str">
        <f t="shared" si="18"/>
        <v/>
      </c>
      <c r="AH80" s="36">
        <f t="shared" si="19"/>
        <v>0</v>
      </c>
      <c r="AI80" s="18"/>
      <c r="AJ80" s="37" t="str">
        <f>IF(OR($A80="",AD80=0),"",IF(AE80&lt;=15,VLOOKUP(AD80,#REF!,2,0),ROUNDUP(2*SQRT(AH80*1000/(AI80*PI())),0)))</f>
        <v/>
      </c>
      <c r="AK80" s="16"/>
      <c r="AL80" s="37" t="str">
        <f t="shared" si="20"/>
        <v/>
      </c>
      <c r="AM80" s="41" t="str">
        <f t="shared" si="21"/>
        <v/>
      </c>
    </row>
    <row r="81" spans="1:39" ht="20.100000000000001" customHeight="1" x14ac:dyDescent="0.25">
      <c r="A81" s="7" t="str">
        <f>IF(LOCAUX!A79=0,"",LOCAUX!A79)</f>
        <v>204</v>
      </c>
      <c r="B81" s="7" t="str">
        <f>IF(LOCAUX!B79=0,"",LOCAUX!B79)</f>
        <v>Stockage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31"/>
      <c r="R81" s="16" t="s">
        <v>64</v>
      </c>
      <c r="S81" s="35">
        <f t="shared" si="22"/>
        <v>0</v>
      </c>
      <c r="T81" s="35">
        <f t="shared" si="23"/>
        <v>0</v>
      </c>
      <c r="U81" s="36" t="str">
        <f t="shared" si="16"/>
        <v/>
      </c>
      <c r="V81" s="37">
        <f t="shared" si="27"/>
        <v>0</v>
      </c>
      <c r="W81" s="36">
        <f t="shared" si="28"/>
        <v>0</v>
      </c>
      <c r="X81" s="18"/>
      <c r="Y81" s="37" t="e">
        <f>IF(OR($A81="",#REF!=0),"",IF(S81&lt;=15,VLOOKUP(#REF!,#REF!,2,0),ROUNDUP(2*SQRT(W81*1000/(X81*PI())),0)))</f>
        <v>#REF!</v>
      </c>
      <c r="Z81" s="16"/>
      <c r="AA81" s="37" t="e">
        <f>IF(OR($B81="",#REF!=0),"",(W81/1000)/(PI()*(Z81/1000/2)*(Z81/1000/2)))</f>
        <v>#REF!</v>
      </c>
      <c r="AB81" s="41" t="str">
        <f t="shared" si="17"/>
        <v/>
      </c>
      <c r="AC81" s="16" t="s">
        <v>64</v>
      </c>
      <c r="AD81" s="35">
        <f t="shared" si="24"/>
        <v>0</v>
      </c>
      <c r="AE81" s="35">
        <f t="shared" si="25"/>
        <v>0</v>
      </c>
      <c r="AF81" s="35">
        <f t="shared" si="26"/>
        <v>0</v>
      </c>
      <c r="AG81" s="36" t="str">
        <f t="shared" si="18"/>
        <v/>
      </c>
      <c r="AH81" s="36">
        <f t="shared" si="19"/>
        <v>0</v>
      </c>
      <c r="AI81" s="18"/>
      <c r="AJ81" s="37" t="str">
        <f>IF(OR($A81="",AD81=0),"",IF(AE81&lt;=15,VLOOKUP(AD81,#REF!,2,0),ROUNDUP(2*SQRT(AH81*1000/(AI81*PI())),0)))</f>
        <v/>
      </c>
      <c r="AK81" s="16"/>
      <c r="AL81" s="37" t="str">
        <f t="shared" si="20"/>
        <v/>
      </c>
      <c r="AM81" s="41" t="str">
        <f t="shared" si="21"/>
        <v/>
      </c>
    </row>
    <row r="82" spans="1:39" ht="20.100000000000001" customHeight="1" x14ac:dyDescent="0.25">
      <c r="A82" s="7" t="str">
        <f>IF(LOCAUX!A80=0,"",LOCAUX!A80)</f>
        <v>208</v>
      </c>
      <c r="B82" s="7" t="str">
        <f>IF(LOCAUX!B80=0,"",LOCAUX!B80)</f>
        <v>Armoire électrique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31"/>
      <c r="R82" s="16" t="s">
        <v>64</v>
      </c>
      <c r="S82" s="35">
        <f t="shared" si="22"/>
        <v>0</v>
      </c>
      <c r="T82" s="35">
        <f t="shared" si="23"/>
        <v>0</v>
      </c>
      <c r="U82" s="36" t="str">
        <f t="shared" si="16"/>
        <v/>
      </c>
      <c r="V82" s="37">
        <f t="shared" si="27"/>
        <v>0</v>
      </c>
      <c r="W82" s="36">
        <f t="shared" si="28"/>
        <v>0</v>
      </c>
      <c r="X82" s="18"/>
      <c r="Y82" s="37" t="e">
        <f>IF(OR($A82="",#REF!=0),"",IF(S82&lt;=15,VLOOKUP(#REF!,#REF!,2,0),ROUNDUP(2*SQRT(W82*1000/(X82*PI())),0)))</f>
        <v>#REF!</v>
      </c>
      <c r="Z82" s="16"/>
      <c r="AA82" s="37" t="e">
        <f>IF(OR($B82="",#REF!=0),"",(W82/1000)/(PI()*(Z82/1000/2)*(Z82/1000/2)))</f>
        <v>#REF!</v>
      </c>
      <c r="AB82" s="41" t="str">
        <f t="shared" si="17"/>
        <v/>
      </c>
      <c r="AC82" s="16" t="s">
        <v>64</v>
      </c>
      <c r="AD82" s="35">
        <f t="shared" si="24"/>
        <v>0</v>
      </c>
      <c r="AE82" s="35">
        <f t="shared" si="25"/>
        <v>0</v>
      </c>
      <c r="AF82" s="35">
        <f t="shared" si="26"/>
        <v>0</v>
      </c>
      <c r="AG82" s="36" t="str">
        <f t="shared" si="18"/>
        <v/>
      </c>
      <c r="AH82" s="36">
        <f t="shared" si="19"/>
        <v>0</v>
      </c>
      <c r="AI82" s="18"/>
      <c r="AJ82" s="37" t="str">
        <f>IF(OR($A82="",AD82=0),"",IF(AE82&lt;=15,VLOOKUP(AD82,#REF!,2,0),ROUNDUP(2*SQRT(AH82*1000/(AI82*PI())),0)))</f>
        <v/>
      </c>
      <c r="AK82" s="16"/>
      <c r="AL82" s="37" t="str">
        <f t="shared" si="20"/>
        <v/>
      </c>
      <c r="AM82" s="41" t="str">
        <f t="shared" si="21"/>
        <v/>
      </c>
    </row>
    <row r="83" spans="1:39" ht="20.100000000000001" customHeight="1" x14ac:dyDescent="0.25">
      <c r="A83" s="7" t="str">
        <f>IF(LOCAUX!A81=0,"",LOCAUX!A81)</f>
        <v>209</v>
      </c>
      <c r="B83" s="7" t="str">
        <f>IF(LOCAUX!B81=0,"",LOCAUX!B81)</f>
        <v>local courant faible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31"/>
      <c r="R83" s="16" t="s">
        <v>64</v>
      </c>
      <c r="S83" s="35">
        <f t="shared" si="22"/>
        <v>0</v>
      </c>
      <c r="T83" s="35">
        <f t="shared" si="23"/>
        <v>0</v>
      </c>
      <c r="U83" s="36" t="str">
        <f t="shared" si="16"/>
        <v/>
      </c>
      <c r="V83" s="37">
        <f t="shared" si="27"/>
        <v>0</v>
      </c>
      <c r="W83" s="36">
        <f t="shared" si="28"/>
        <v>0</v>
      </c>
      <c r="X83" s="18"/>
      <c r="Y83" s="37" t="e">
        <f>IF(OR($A83="",#REF!=0),"",IF(S83&lt;=15,VLOOKUP(#REF!,#REF!,2,0),ROUNDUP(2*SQRT(W83*1000/(X83*PI())),0)))</f>
        <v>#REF!</v>
      </c>
      <c r="Z83" s="16"/>
      <c r="AA83" s="37" t="e">
        <f>IF(OR($B83="",#REF!=0),"",(W83/1000)/(PI()*(Z83/1000/2)*(Z83/1000/2)))</f>
        <v>#REF!</v>
      </c>
      <c r="AB83" s="41" t="str">
        <f t="shared" si="17"/>
        <v/>
      </c>
      <c r="AC83" s="16" t="s">
        <v>64</v>
      </c>
      <c r="AD83" s="35">
        <f t="shared" si="24"/>
        <v>0</v>
      </c>
      <c r="AE83" s="35">
        <f t="shared" si="25"/>
        <v>0</v>
      </c>
      <c r="AF83" s="35">
        <f t="shared" si="26"/>
        <v>0</v>
      </c>
      <c r="AG83" s="36" t="str">
        <f t="shared" si="18"/>
        <v/>
      </c>
      <c r="AH83" s="36">
        <f t="shared" si="19"/>
        <v>0</v>
      </c>
      <c r="AI83" s="18"/>
      <c r="AJ83" s="37" t="str">
        <f>IF(OR($A83="",AD83=0),"",IF(AE83&lt;=15,VLOOKUP(AD83,#REF!,2,0),ROUNDUP(2*SQRT(AH83*1000/(AI83*PI())),0)))</f>
        <v/>
      </c>
      <c r="AK83" s="16"/>
      <c r="AL83" s="37" t="str">
        <f t="shared" si="20"/>
        <v/>
      </c>
      <c r="AM83" s="41" t="str">
        <f t="shared" si="21"/>
        <v/>
      </c>
    </row>
    <row r="84" spans="1:39" ht="20.100000000000001" customHeight="1" x14ac:dyDescent="0.25">
      <c r="A84" s="7" t="str">
        <f>IF(LOCAUX!A82=0,"",LOCAUX!A82)</f>
        <v>211</v>
      </c>
      <c r="B84" s="7" t="str">
        <f>IF(LOCAUX!B82=0,"",LOCAUX!B82)</f>
        <v>WC femme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31"/>
      <c r="R84" s="16" t="s">
        <v>64</v>
      </c>
      <c r="S84" s="35">
        <f t="shared" si="22"/>
        <v>0</v>
      </c>
      <c r="T84" s="35">
        <f t="shared" si="23"/>
        <v>0</v>
      </c>
      <c r="U84" s="36" t="str">
        <f t="shared" si="16"/>
        <v/>
      </c>
      <c r="V84" s="37">
        <f t="shared" si="27"/>
        <v>0</v>
      </c>
      <c r="W84" s="36">
        <f t="shared" si="28"/>
        <v>0</v>
      </c>
      <c r="X84" s="18"/>
      <c r="Y84" s="37" t="e">
        <f>IF(OR($A84="",#REF!=0),"",IF(S84&lt;=15,VLOOKUP(#REF!,#REF!,2,0),ROUNDUP(2*SQRT(W84*1000/(X84*PI())),0)))</f>
        <v>#REF!</v>
      </c>
      <c r="Z84" s="16"/>
      <c r="AA84" s="37" t="e">
        <f>IF(OR($B84="",#REF!=0),"",(W84/1000)/(PI()*(Z84/1000/2)*(Z84/1000/2)))</f>
        <v>#REF!</v>
      </c>
      <c r="AB84" s="41" t="str">
        <f t="shared" si="17"/>
        <v/>
      </c>
      <c r="AC84" s="16" t="s">
        <v>64</v>
      </c>
      <c r="AD84" s="35">
        <f t="shared" si="24"/>
        <v>0</v>
      </c>
      <c r="AE84" s="35">
        <f t="shared" si="25"/>
        <v>0</v>
      </c>
      <c r="AF84" s="35">
        <f t="shared" si="26"/>
        <v>0</v>
      </c>
      <c r="AG84" s="36" t="str">
        <f t="shared" si="18"/>
        <v/>
      </c>
      <c r="AH84" s="36">
        <f t="shared" si="19"/>
        <v>0</v>
      </c>
      <c r="AI84" s="18"/>
      <c r="AJ84" s="37" t="str">
        <f>IF(OR($A84="",AD84=0),"",IF(AE84&lt;=15,VLOOKUP(AD84,#REF!,2,0),ROUNDUP(2*SQRT(AH84*1000/(AI84*PI())),0)))</f>
        <v/>
      </c>
      <c r="AK84" s="16"/>
      <c r="AL84" s="37" t="str">
        <f t="shared" si="20"/>
        <v/>
      </c>
      <c r="AM84" s="41" t="str">
        <f t="shared" si="21"/>
        <v/>
      </c>
    </row>
    <row r="85" spans="1:39" ht="20.100000000000001" customHeight="1" x14ac:dyDescent="0.25">
      <c r="A85" s="7" t="str">
        <f>IF(LOCAUX!A83=0,"",LOCAUX!A83)</f>
        <v>212</v>
      </c>
      <c r="B85" s="7" t="str">
        <f>IF(LOCAUX!B83=0,"",LOCAUX!B83)</f>
        <v>WC PMR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31"/>
      <c r="R85" s="16" t="s">
        <v>64</v>
      </c>
      <c r="S85" s="35">
        <f t="shared" si="22"/>
        <v>0</v>
      </c>
      <c r="T85" s="35">
        <f t="shared" si="23"/>
        <v>0</v>
      </c>
      <c r="U85" s="36" t="str">
        <f t="shared" si="16"/>
        <v/>
      </c>
      <c r="V85" s="37">
        <f t="shared" si="27"/>
        <v>0</v>
      </c>
      <c r="W85" s="36">
        <f t="shared" si="28"/>
        <v>0</v>
      </c>
      <c r="X85" s="18"/>
      <c r="Y85" s="37" t="e">
        <f>IF(OR($A85="",#REF!=0),"",IF(S85&lt;=15,VLOOKUP(#REF!,#REF!,2,0),ROUNDUP(2*SQRT(W85*1000/(X85*PI())),0)))</f>
        <v>#REF!</v>
      </c>
      <c r="Z85" s="16"/>
      <c r="AA85" s="37" t="e">
        <f>IF(OR($B85="",#REF!=0),"",(W85/1000)/(PI()*(Z85/1000/2)*(Z85/1000/2)))</f>
        <v>#REF!</v>
      </c>
      <c r="AB85" s="41" t="str">
        <f t="shared" si="17"/>
        <v/>
      </c>
      <c r="AC85" s="16" t="s">
        <v>64</v>
      </c>
      <c r="AD85" s="35">
        <f t="shared" si="24"/>
        <v>0</v>
      </c>
      <c r="AE85" s="35">
        <f t="shared" si="25"/>
        <v>0</v>
      </c>
      <c r="AF85" s="35">
        <f t="shared" si="26"/>
        <v>0</v>
      </c>
      <c r="AG85" s="36" t="str">
        <f t="shared" si="18"/>
        <v/>
      </c>
      <c r="AH85" s="36">
        <f t="shared" si="19"/>
        <v>0</v>
      </c>
      <c r="AI85" s="18"/>
      <c r="AJ85" s="37" t="str">
        <f>IF(OR($A85="",AD85=0),"",IF(AE85&lt;=15,VLOOKUP(AD85,#REF!,2,0),ROUNDUP(2*SQRT(AH85*1000/(AI85*PI())),0)))</f>
        <v/>
      </c>
      <c r="AK85" s="16"/>
      <c r="AL85" s="37" t="str">
        <f t="shared" si="20"/>
        <v/>
      </c>
      <c r="AM85" s="41" t="str">
        <f t="shared" si="21"/>
        <v/>
      </c>
    </row>
    <row r="86" spans="1:39" ht="20.100000000000001" customHeight="1" x14ac:dyDescent="0.25">
      <c r="A86" s="7" t="str">
        <f>IF(LOCAUX!A84=0,"",LOCAUX!A84)</f>
        <v>213</v>
      </c>
      <c r="B86" s="7" t="str">
        <f>IF(LOCAUX!B84=0,"",LOCAUX!B84)</f>
        <v>WC (lavabos)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31"/>
      <c r="R86" s="16" t="s">
        <v>64</v>
      </c>
      <c r="S86" s="35">
        <f t="shared" si="22"/>
        <v>0</v>
      </c>
      <c r="T86" s="35">
        <f t="shared" si="23"/>
        <v>0</v>
      </c>
      <c r="U86" s="36" t="str">
        <f t="shared" si="16"/>
        <v/>
      </c>
      <c r="V86" s="37">
        <f t="shared" si="27"/>
        <v>0</v>
      </c>
      <c r="W86" s="36">
        <f t="shared" si="28"/>
        <v>0</v>
      </c>
      <c r="X86" s="18"/>
      <c r="Y86" s="37" t="e">
        <f>IF(OR($A86="",#REF!=0),"",IF(S86&lt;=15,VLOOKUP(#REF!,#REF!,2,0),ROUNDUP(2*SQRT(W86*1000/(X86*PI())),0)))</f>
        <v>#REF!</v>
      </c>
      <c r="Z86" s="16"/>
      <c r="AA86" s="37" t="e">
        <f>IF(OR($B86="",#REF!=0),"",(W86/1000)/(PI()*(Z86/1000/2)*(Z86/1000/2)))</f>
        <v>#REF!</v>
      </c>
      <c r="AB86" s="41" t="str">
        <f t="shared" si="17"/>
        <v/>
      </c>
      <c r="AC86" s="16" t="s">
        <v>64</v>
      </c>
      <c r="AD86" s="35">
        <f t="shared" si="24"/>
        <v>0</v>
      </c>
      <c r="AE86" s="35">
        <f t="shared" si="25"/>
        <v>0</v>
      </c>
      <c r="AF86" s="35">
        <f t="shared" si="26"/>
        <v>0</v>
      </c>
      <c r="AG86" s="36" t="str">
        <f t="shared" si="18"/>
        <v/>
      </c>
      <c r="AH86" s="36">
        <f t="shared" si="19"/>
        <v>0</v>
      </c>
      <c r="AI86" s="18"/>
      <c r="AJ86" s="37" t="str">
        <f>IF(OR($A86="",AD86=0),"",IF(AE86&lt;=15,VLOOKUP(AD86,#REF!,2,0),ROUNDUP(2*SQRT(AH86*1000/(AI86*PI())),0)))</f>
        <v/>
      </c>
      <c r="AK86" s="16"/>
      <c r="AL86" s="37" t="str">
        <f t="shared" si="20"/>
        <v/>
      </c>
      <c r="AM86" s="41" t="str">
        <f t="shared" si="21"/>
        <v/>
      </c>
    </row>
    <row r="87" spans="1:39" ht="20.100000000000001" customHeight="1" x14ac:dyDescent="0.25">
      <c r="A87" s="7" t="str">
        <f>IF(LOCAUX!A85=0,"",LOCAUX!A85)</f>
        <v>214</v>
      </c>
      <c r="B87" s="7" t="str">
        <f>IF(LOCAUX!B85=0,"",LOCAUX!B85)</f>
        <v>WC homme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31"/>
      <c r="R87" s="16" t="s">
        <v>64</v>
      </c>
      <c r="S87" s="35">
        <f t="shared" si="22"/>
        <v>0</v>
      </c>
      <c r="T87" s="35">
        <f t="shared" si="23"/>
        <v>0</v>
      </c>
      <c r="U87" s="36" t="str">
        <f t="shared" si="16"/>
        <v/>
      </c>
      <c r="V87" s="37">
        <f t="shared" si="27"/>
        <v>0</v>
      </c>
      <c r="W87" s="36">
        <f t="shared" si="28"/>
        <v>0</v>
      </c>
      <c r="X87" s="18"/>
      <c r="Y87" s="37" t="e">
        <f>IF(OR($A87="",#REF!=0),"",IF(S87&lt;=15,VLOOKUP(#REF!,#REF!,2,0),ROUNDUP(2*SQRT(W87*1000/(X87*PI())),0)))</f>
        <v>#REF!</v>
      </c>
      <c r="Z87" s="16"/>
      <c r="AA87" s="37" t="e">
        <f>IF(OR($B87="",#REF!=0),"",(W87/1000)/(PI()*(Z87/1000/2)*(Z87/1000/2)))</f>
        <v>#REF!</v>
      </c>
      <c r="AB87" s="41" t="str">
        <f t="shared" si="17"/>
        <v/>
      </c>
      <c r="AC87" s="16" t="s">
        <v>64</v>
      </c>
      <c r="AD87" s="35">
        <f t="shared" si="24"/>
        <v>0</v>
      </c>
      <c r="AE87" s="35">
        <f t="shared" si="25"/>
        <v>0</v>
      </c>
      <c r="AF87" s="35">
        <f t="shared" si="26"/>
        <v>0</v>
      </c>
      <c r="AG87" s="36" t="str">
        <f t="shared" si="18"/>
        <v/>
      </c>
      <c r="AH87" s="36">
        <f t="shared" si="19"/>
        <v>0</v>
      </c>
      <c r="AI87" s="18"/>
      <c r="AJ87" s="37" t="str">
        <f>IF(OR($A87="",AD87=0),"",IF(AE87&lt;=15,VLOOKUP(AD87,#REF!,2,0),ROUNDUP(2*SQRT(AH87*1000/(AI87*PI())),0)))</f>
        <v/>
      </c>
      <c r="AK87" s="16"/>
      <c r="AL87" s="37" t="str">
        <f t="shared" si="20"/>
        <v/>
      </c>
      <c r="AM87" s="41" t="str">
        <f t="shared" si="21"/>
        <v/>
      </c>
    </row>
    <row r="88" spans="1:39" ht="20.100000000000001" customHeight="1" x14ac:dyDescent="0.25">
      <c r="A88" s="7" t="str">
        <f>IF(LOCAUX!A86=0,"",LOCAUX!A86)</f>
        <v>215</v>
      </c>
      <c r="B88" s="7" t="str">
        <f>IF(LOCAUX!B86=0,"",LOCAUX!B86)</f>
        <v>WC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31"/>
      <c r="R88" s="16" t="s">
        <v>64</v>
      </c>
      <c r="S88" s="35">
        <f t="shared" si="22"/>
        <v>0</v>
      </c>
      <c r="T88" s="35">
        <f t="shared" si="23"/>
        <v>0</v>
      </c>
      <c r="U88" s="36" t="str">
        <f t="shared" si="16"/>
        <v/>
      </c>
      <c r="V88" s="37">
        <f t="shared" si="27"/>
        <v>0</v>
      </c>
      <c r="W88" s="36">
        <f t="shared" si="28"/>
        <v>0</v>
      </c>
      <c r="X88" s="18"/>
      <c r="Y88" s="37" t="e">
        <f>IF(OR($A88="",#REF!=0),"",IF(S88&lt;=15,VLOOKUP(#REF!,#REF!,2,0),ROUNDUP(2*SQRT(W88*1000/(X88*PI())),0)))</f>
        <v>#REF!</v>
      </c>
      <c r="Z88" s="16"/>
      <c r="AA88" s="37" t="e">
        <f>IF(OR($B88="",#REF!=0),"",(W88/1000)/(PI()*(Z88/1000/2)*(Z88/1000/2)))</f>
        <v>#REF!</v>
      </c>
      <c r="AB88" s="41" t="str">
        <f t="shared" si="17"/>
        <v/>
      </c>
      <c r="AC88" s="16" t="s">
        <v>64</v>
      </c>
      <c r="AD88" s="35">
        <f t="shared" si="24"/>
        <v>0</v>
      </c>
      <c r="AE88" s="35">
        <f t="shared" si="25"/>
        <v>0</v>
      </c>
      <c r="AF88" s="35">
        <f t="shared" si="26"/>
        <v>0</v>
      </c>
      <c r="AG88" s="36" t="str">
        <f t="shared" si="18"/>
        <v/>
      </c>
      <c r="AH88" s="36">
        <f t="shared" si="19"/>
        <v>0</v>
      </c>
      <c r="AI88" s="18"/>
      <c r="AJ88" s="37" t="str">
        <f>IF(OR($A88="",AD88=0),"",IF(AE88&lt;=15,VLOOKUP(AD88,#REF!,2,0),ROUNDUP(2*SQRT(AH88*1000/(AI88*PI())),0)))</f>
        <v/>
      </c>
      <c r="AK88" s="16"/>
      <c r="AL88" s="37" t="str">
        <f t="shared" si="20"/>
        <v/>
      </c>
      <c r="AM88" s="41" t="str">
        <f t="shared" si="21"/>
        <v/>
      </c>
    </row>
    <row r="89" spans="1:39" ht="20.100000000000001" customHeight="1" x14ac:dyDescent="0.25">
      <c r="A89" s="7" t="str">
        <f>IF(LOCAUX!A87=0,"",LOCAUX!A87)</f>
        <v>218</v>
      </c>
      <c r="B89" s="7" t="str">
        <f>IF(LOCAUX!B87=0,"",LOCAUX!B87)</f>
        <v>Rangement salle de détente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31"/>
      <c r="R89" s="16" t="s">
        <v>64</v>
      </c>
      <c r="S89" s="35">
        <f t="shared" si="22"/>
        <v>0</v>
      </c>
      <c r="T89" s="35">
        <f t="shared" si="23"/>
        <v>0</v>
      </c>
      <c r="U89" s="36" t="str">
        <f t="shared" si="16"/>
        <v/>
      </c>
      <c r="V89" s="37">
        <f t="shared" si="27"/>
        <v>0</v>
      </c>
      <c r="W89" s="36">
        <f t="shared" si="28"/>
        <v>0</v>
      </c>
      <c r="X89" s="18"/>
      <c r="Y89" s="37" t="e">
        <f>IF(OR($A89="",#REF!=0),"",IF(S89&lt;=15,VLOOKUP(#REF!,#REF!,2,0),ROUNDUP(2*SQRT(W89*1000/(X89*PI())),0)))</f>
        <v>#REF!</v>
      </c>
      <c r="Z89" s="16"/>
      <c r="AA89" s="37" t="e">
        <f>IF(OR($B89="",#REF!=0),"",(W89/1000)/(PI()*(Z89/1000/2)*(Z89/1000/2)))</f>
        <v>#REF!</v>
      </c>
      <c r="AB89" s="41" t="str">
        <f t="shared" si="17"/>
        <v/>
      </c>
      <c r="AC89" s="16" t="s">
        <v>64</v>
      </c>
      <c r="AD89" s="35">
        <f t="shared" si="24"/>
        <v>0</v>
      </c>
      <c r="AE89" s="35">
        <f t="shared" si="25"/>
        <v>0</v>
      </c>
      <c r="AF89" s="35">
        <f t="shared" si="26"/>
        <v>0</v>
      </c>
      <c r="AG89" s="36" t="str">
        <f t="shared" si="18"/>
        <v/>
      </c>
      <c r="AH89" s="36">
        <f t="shared" si="19"/>
        <v>0</v>
      </c>
      <c r="AI89" s="18"/>
      <c r="AJ89" s="37" t="str">
        <f>IF(OR($A89="",AD89=0),"",IF(AE89&lt;=15,VLOOKUP(AD89,#REF!,2,0),ROUNDUP(2*SQRT(AH89*1000/(AI89*PI())),0)))</f>
        <v/>
      </c>
      <c r="AK89" s="16"/>
      <c r="AL89" s="37" t="str">
        <f t="shared" si="20"/>
        <v/>
      </c>
      <c r="AM89" s="41" t="str">
        <f t="shared" si="21"/>
        <v/>
      </c>
    </row>
    <row r="90" spans="1:39" ht="20.100000000000001" customHeight="1" x14ac:dyDescent="0.25">
      <c r="A90" s="7" t="str">
        <f>IF(LOCAUX!A88=0,"",LOCAUX!A88)</f>
        <v>301</v>
      </c>
      <c r="B90" s="7" t="str">
        <f>IF(LOCAUX!B88=0,"",LOCAUX!B88)</f>
        <v>Salle de cours 301 et 314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31"/>
      <c r="R90" s="16" t="s">
        <v>64</v>
      </c>
      <c r="S90" s="35">
        <f t="shared" si="22"/>
        <v>0</v>
      </c>
      <c r="T90" s="35">
        <f t="shared" si="23"/>
        <v>0</v>
      </c>
      <c r="U90" s="36" t="str">
        <f t="shared" si="16"/>
        <v/>
      </c>
      <c r="V90" s="37">
        <f t="shared" si="27"/>
        <v>0</v>
      </c>
      <c r="W90" s="36">
        <f t="shared" si="28"/>
        <v>0</v>
      </c>
      <c r="X90" s="18"/>
      <c r="Y90" s="37" t="e">
        <f>IF(OR($A90="",#REF!=0),"",IF(S90&lt;=15,VLOOKUP(#REF!,#REF!,2,0),ROUNDUP(2*SQRT(W90*1000/(X90*PI())),0)))</f>
        <v>#REF!</v>
      </c>
      <c r="Z90" s="16"/>
      <c r="AA90" s="37" t="e">
        <f>IF(OR($B90="",#REF!=0),"",(W90/1000)/(PI()*(Z90/1000/2)*(Z90/1000/2)))</f>
        <v>#REF!</v>
      </c>
      <c r="AB90" s="41" t="str">
        <f t="shared" si="17"/>
        <v/>
      </c>
      <c r="AC90" s="16" t="s">
        <v>64</v>
      </c>
      <c r="AD90" s="35">
        <f t="shared" si="24"/>
        <v>0</v>
      </c>
      <c r="AE90" s="35">
        <f t="shared" si="25"/>
        <v>0</v>
      </c>
      <c r="AF90" s="35">
        <f t="shared" si="26"/>
        <v>0</v>
      </c>
      <c r="AG90" s="36" t="str">
        <f t="shared" si="18"/>
        <v/>
      </c>
      <c r="AH90" s="36">
        <f t="shared" si="19"/>
        <v>0</v>
      </c>
      <c r="AI90" s="18"/>
      <c r="AJ90" s="37" t="str">
        <f>IF(OR($A90="",AD90=0),"",IF(AE90&lt;=15,VLOOKUP(AD90,#REF!,2,0),ROUNDUP(2*SQRT(AH90*1000/(AI90*PI())),0)))</f>
        <v/>
      </c>
      <c r="AK90" s="16"/>
      <c r="AL90" s="37" t="str">
        <f t="shared" si="20"/>
        <v/>
      </c>
      <c r="AM90" s="41" t="str">
        <f t="shared" si="21"/>
        <v/>
      </c>
    </row>
    <row r="91" spans="1:39" ht="20.100000000000001" customHeight="1" x14ac:dyDescent="0.25">
      <c r="A91" s="7" t="str">
        <f>IF(LOCAUX!A89=0,"",LOCAUX!A89)</f>
        <v>302</v>
      </c>
      <c r="B91" s="7" t="str">
        <f>IF(LOCAUX!B89=0,"",LOCAUX!B89)</f>
        <v xml:space="preserve">Rangement salle 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31"/>
      <c r="R91" s="16" t="s">
        <v>64</v>
      </c>
      <c r="S91" s="35">
        <f t="shared" si="22"/>
        <v>0</v>
      </c>
      <c r="T91" s="35">
        <f t="shared" si="23"/>
        <v>0</v>
      </c>
      <c r="U91" s="36" t="str">
        <f t="shared" si="16"/>
        <v/>
      </c>
      <c r="V91" s="37">
        <f t="shared" si="27"/>
        <v>0</v>
      </c>
      <c r="W91" s="36">
        <f t="shared" si="28"/>
        <v>0</v>
      </c>
      <c r="X91" s="18"/>
      <c r="Y91" s="37" t="e">
        <f>IF(OR($A91="",#REF!=0),"",IF(S91&lt;=15,VLOOKUP(#REF!,#REF!,2,0),ROUNDUP(2*SQRT(W91*1000/(X91*PI())),0)))</f>
        <v>#REF!</v>
      </c>
      <c r="Z91" s="16"/>
      <c r="AA91" s="37" t="e">
        <f>IF(OR($B91="",#REF!=0),"",(W91/1000)/(PI()*(Z91/1000/2)*(Z91/1000/2)))</f>
        <v>#REF!</v>
      </c>
      <c r="AB91" s="41" t="str">
        <f t="shared" si="17"/>
        <v/>
      </c>
      <c r="AC91" s="16" t="s">
        <v>64</v>
      </c>
      <c r="AD91" s="35">
        <f t="shared" si="24"/>
        <v>0</v>
      </c>
      <c r="AE91" s="35">
        <f t="shared" si="25"/>
        <v>0</v>
      </c>
      <c r="AF91" s="35">
        <f t="shared" si="26"/>
        <v>0</v>
      </c>
      <c r="AG91" s="36" t="str">
        <f t="shared" si="18"/>
        <v/>
      </c>
      <c r="AH91" s="36">
        <f t="shared" si="19"/>
        <v>0</v>
      </c>
      <c r="AI91" s="18"/>
      <c r="AJ91" s="37" t="str">
        <f>IF(OR($A91="",AD91=0),"",IF(AE91&lt;=15,VLOOKUP(AD91,#REF!,2,0),ROUNDUP(2*SQRT(AH91*1000/(AI91*PI())),0)))</f>
        <v/>
      </c>
      <c r="AK91" s="16"/>
      <c r="AL91" s="37" t="str">
        <f t="shared" si="20"/>
        <v/>
      </c>
      <c r="AM91" s="41" t="str">
        <f t="shared" si="21"/>
        <v/>
      </c>
    </row>
    <row r="92" spans="1:39" ht="20.100000000000001" customHeight="1" x14ac:dyDescent="0.25">
      <c r="A92" s="7" t="str">
        <f>IF(LOCAUX!A90=0,"",LOCAUX!A90)</f>
        <v>306</v>
      </c>
      <c r="B92" s="7" t="str">
        <f>IF(LOCAUX!B90=0,"",LOCAUX!B90)</f>
        <v>chaufferie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31"/>
      <c r="R92" s="16" t="s">
        <v>64</v>
      </c>
      <c r="S92" s="35">
        <f t="shared" si="22"/>
        <v>0</v>
      </c>
      <c r="T92" s="35">
        <f t="shared" si="23"/>
        <v>0</v>
      </c>
      <c r="U92" s="36" t="str">
        <f t="shared" si="16"/>
        <v/>
      </c>
      <c r="V92" s="37">
        <f t="shared" si="27"/>
        <v>0</v>
      </c>
      <c r="W92" s="36">
        <f t="shared" si="28"/>
        <v>0</v>
      </c>
      <c r="X92" s="18"/>
      <c r="Y92" s="37" t="e">
        <f>IF(OR($A92="",#REF!=0),"",IF(S92&lt;=15,VLOOKUP(#REF!,#REF!,2,0),ROUNDUP(2*SQRT(W92*1000/(X92*PI())),0)))</f>
        <v>#REF!</v>
      </c>
      <c r="Z92" s="16"/>
      <c r="AA92" s="37" t="e">
        <f>IF(OR($B92="",#REF!=0),"",(W92/1000)/(PI()*(Z92/1000/2)*(Z92/1000/2)))</f>
        <v>#REF!</v>
      </c>
      <c r="AB92" s="41" t="str">
        <f t="shared" si="17"/>
        <v/>
      </c>
      <c r="AC92" s="16" t="s">
        <v>64</v>
      </c>
      <c r="AD92" s="35">
        <f t="shared" si="24"/>
        <v>0</v>
      </c>
      <c r="AE92" s="35">
        <f t="shared" si="25"/>
        <v>0</v>
      </c>
      <c r="AF92" s="35">
        <f t="shared" si="26"/>
        <v>0</v>
      </c>
      <c r="AG92" s="36" t="str">
        <f t="shared" si="18"/>
        <v/>
      </c>
      <c r="AH92" s="36">
        <f t="shared" si="19"/>
        <v>0</v>
      </c>
      <c r="AI92" s="18"/>
      <c r="AJ92" s="37" t="str">
        <f>IF(OR($A92="",AD92=0),"",IF(AE92&lt;=15,VLOOKUP(AD92,#REF!,2,0),ROUNDUP(2*SQRT(AH92*1000/(AI92*PI())),0)))</f>
        <v/>
      </c>
      <c r="AK92" s="16"/>
      <c r="AL92" s="37" t="str">
        <f t="shared" si="20"/>
        <v/>
      </c>
      <c r="AM92" s="41" t="str">
        <f t="shared" si="21"/>
        <v/>
      </c>
    </row>
    <row r="93" spans="1:39" ht="20.100000000000001" customHeight="1" x14ac:dyDescent="0.25">
      <c r="A93" s="7" t="str">
        <f>IF(LOCAUX!A91=0,"",LOCAUX!A91)</f>
        <v>307</v>
      </c>
      <c r="B93" s="7" t="str">
        <f>IF(LOCAUX!B91=0,"",LOCAUX!B91)</f>
        <v>terrasse chaufferie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31"/>
      <c r="R93" s="16" t="s">
        <v>64</v>
      </c>
      <c r="S93" s="35">
        <f t="shared" si="22"/>
        <v>0</v>
      </c>
      <c r="T93" s="35">
        <f t="shared" si="23"/>
        <v>0</v>
      </c>
      <c r="U93" s="36" t="str">
        <f t="shared" si="16"/>
        <v/>
      </c>
      <c r="V93" s="37">
        <f t="shared" si="27"/>
        <v>0</v>
      </c>
      <c r="W93" s="36">
        <f t="shared" si="28"/>
        <v>0</v>
      </c>
      <c r="X93" s="18"/>
      <c r="Y93" s="37" t="e">
        <f>IF(OR($A93="",#REF!=0),"",IF(S93&lt;=15,VLOOKUP(#REF!,#REF!,2,0),ROUNDUP(2*SQRT(W93*1000/(X93*PI())),0)))</f>
        <v>#REF!</v>
      </c>
      <c r="Z93" s="16"/>
      <c r="AA93" s="37" t="e">
        <f>IF(OR($B93="",#REF!=0),"",(W93/1000)/(PI()*(Z93/1000/2)*(Z93/1000/2)))</f>
        <v>#REF!</v>
      </c>
      <c r="AB93" s="41" t="str">
        <f t="shared" si="17"/>
        <v/>
      </c>
      <c r="AC93" s="16" t="s">
        <v>64</v>
      </c>
      <c r="AD93" s="35">
        <f t="shared" si="24"/>
        <v>0</v>
      </c>
      <c r="AE93" s="35">
        <f t="shared" si="25"/>
        <v>0</v>
      </c>
      <c r="AF93" s="35">
        <f t="shared" si="26"/>
        <v>0</v>
      </c>
      <c r="AG93" s="36" t="str">
        <f t="shared" si="18"/>
        <v/>
      </c>
      <c r="AH93" s="36">
        <f t="shared" si="19"/>
        <v>0</v>
      </c>
      <c r="AI93" s="18"/>
      <c r="AJ93" s="37" t="str">
        <f>IF(OR($A93="",AD93=0),"",IF(AE93&lt;=15,VLOOKUP(AD93,#REF!,2,0),ROUNDUP(2*SQRT(AH93*1000/(AI93*PI())),0)))</f>
        <v/>
      </c>
      <c r="AK93" s="16"/>
      <c r="AL93" s="37" t="str">
        <f t="shared" si="20"/>
        <v/>
      </c>
      <c r="AM93" s="41" t="str">
        <f t="shared" si="21"/>
        <v/>
      </c>
    </row>
    <row r="94" spans="1:39" ht="20.100000000000001" customHeight="1" x14ac:dyDescent="0.25">
      <c r="A94" s="7" t="str">
        <f>IF(LOCAUX!A92=0,"",LOCAUX!A92)</f>
        <v>309</v>
      </c>
      <c r="B94" s="7" t="str">
        <f>IF(LOCAUX!B92=0,"",LOCAUX!B92)</f>
        <v>WC handicapé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31"/>
      <c r="R94" s="16" t="s">
        <v>64</v>
      </c>
      <c r="S94" s="35">
        <f t="shared" si="22"/>
        <v>0</v>
      </c>
      <c r="T94" s="35">
        <f t="shared" si="23"/>
        <v>0</v>
      </c>
      <c r="U94" s="36" t="str">
        <f t="shared" si="16"/>
        <v/>
      </c>
      <c r="V94" s="37">
        <f t="shared" si="27"/>
        <v>0</v>
      </c>
      <c r="W94" s="36">
        <f t="shared" si="28"/>
        <v>0</v>
      </c>
      <c r="X94" s="18"/>
      <c r="Y94" s="37" t="e">
        <f>IF(OR($A94="",#REF!=0),"",IF(S94&lt;=15,VLOOKUP(#REF!,#REF!,2,0),ROUNDUP(2*SQRT(W94*1000/(X94*PI())),0)))</f>
        <v>#REF!</v>
      </c>
      <c r="Z94" s="16"/>
      <c r="AA94" s="37" t="e">
        <f>IF(OR($B94="",#REF!=0),"",(W94/1000)/(PI()*(Z94/1000/2)*(Z94/1000/2)))</f>
        <v>#REF!</v>
      </c>
      <c r="AB94" s="41" t="str">
        <f t="shared" si="17"/>
        <v/>
      </c>
      <c r="AC94" s="16" t="s">
        <v>64</v>
      </c>
      <c r="AD94" s="35">
        <f t="shared" si="24"/>
        <v>0</v>
      </c>
      <c r="AE94" s="35">
        <f t="shared" si="25"/>
        <v>0</v>
      </c>
      <c r="AF94" s="35">
        <f t="shared" si="26"/>
        <v>0</v>
      </c>
      <c r="AG94" s="36" t="str">
        <f t="shared" si="18"/>
        <v/>
      </c>
      <c r="AH94" s="36">
        <f t="shared" si="19"/>
        <v>0</v>
      </c>
      <c r="AI94" s="18"/>
      <c r="AJ94" s="37" t="str">
        <f>IF(OR($A94="",AD94=0),"",IF(AE94&lt;=15,VLOOKUP(AD94,#REF!,2,0),ROUNDUP(2*SQRT(AH94*1000/(AI94*PI())),0)))</f>
        <v/>
      </c>
      <c r="AK94" s="16"/>
      <c r="AL94" s="37" t="str">
        <f t="shared" si="20"/>
        <v/>
      </c>
      <c r="AM94" s="41" t="str">
        <f t="shared" si="21"/>
        <v/>
      </c>
    </row>
    <row r="95" spans="1:39" ht="20.100000000000001" customHeight="1" x14ac:dyDescent="0.25">
      <c r="A95" s="7" t="str">
        <f>IF(LOCAUX!A93=0,"",LOCAUX!A93)</f>
        <v>310</v>
      </c>
      <c r="B95" s="7" t="str">
        <f>IF(LOCAUX!B93=0,"",LOCAUX!B93)</f>
        <v>WC (lavabos)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31"/>
      <c r="R95" s="16" t="s">
        <v>64</v>
      </c>
      <c r="S95" s="35">
        <f t="shared" si="22"/>
        <v>0</v>
      </c>
      <c r="T95" s="35">
        <f t="shared" si="23"/>
        <v>0</v>
      </c>
      <c r="U95" s="36" t="str">
        <f t="shared" si="16"/>
        <v/>
      </c>
      <c r="V95" s="37">
        <f t="shared" si="27"/>
        <v>0</v>
      </c>
      <c r="W95" s="36">
        <f t="shared" si="28"/>
        <v>0</v>
      </c>
      <c r="X95" s="18"/>
      <c r="Y95" s="37" t="e">
        <f>IF(OR($A95="",#REF!=0),"",IF(S95&lt;=15,VLOOKUP(#REF!,#REF!,2,0),ROUNDUP(2*SQRT(W95*1000/(X95*PI())),0)))</f>
        <v>#REF!</v>
      </c>
      <c r="Z95" s="16"/>
      <c r="AA95" s="37" t="e">
        <f>IF(OR($B95="",#REF!=0),"",(W95/1000)/(PI()*(Z95/1000/2)*(Z95/1000/2)))</f>
        <v>#REF!</v>
      </c>
      <c r="AB95" s="41" t="str">
        <f t="shared" si="17"/>
        <v/>
      </c>
      <c r="AC95" s="16" t="s">
        <v>64</v>
      </c>
      <c r="AD95" s="35">
        <f t="shared" si="24"/>
        <v>0</v>
      </c>
      <c r="AE95" s="35">
        <f t="shared" si="25"/>
        <v>0</v>
      </c>
      <c r="AF95" s="35">
        <f t="shared" si="26"/>
        <v>0</v>
      </c>
      <c r="AG95" s="36" t="str">
        <f t="shared" si="18"/>
        <v/>
      </c>
      <c r="AH95" s="36">
        <f t="shared" si="19"/>
        <v>0</v>
      </c>
      <c r="AI95" s="18"/>
      <c r="AJ95" s="37" t="str">
        <f>IF(OR($A95="",AD95=0),"",IF(AE95&lt;=15,VLOOKUP(AD95,#REF!,2,0),ROUNDUP(2*SQRT(AH95*1000/(AI95*PI())),0)))</f>
        <v/>
      </c>
      <c r="AK95" s="16"/>
      <c r="AL95" s="37" t="str">
        <f t="shared" si="20"/>
        <v/>
      </c>
      <c r="AM95" s="41" t="str">
        <f t="shared" si="21"/>
        <v/>
      </c>
    </row>
    <row r="96" spans="1:39" ht="20.100000000000001" customHeight="1" x14ac:dyDescent="0.25">
      <c r="A96" s="7" t="str">
        <f>IF(LOCAUX!A94=0,"",LOCAUX!A94)</f>
        <v>311</v>
      </c>
      <c r="B96" s="7" t="str">
        <f>IF(LOCAUX!B94=0,"",LOCAUX!B94)</f>
        <v>WC femme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31"/>
      <c r="R96" s="16" t="s">
        <v>64</v>
      </c>
      <c r="S96" s="35">
        <f t="shared" si="22"/>
        <v>0</v>
      </c>
      <c r="T96" s="35">
        <f t="shared" si="23"/>
        <v>0</v>
      </c>
      <c r="U96" s="36" t="str">
        <f t="shared" si="16"/>
        <v/>
      </c>
      <c r="V96" s="37">
        <f t="shared" si="27"/>
        <v>0</v>
      </c>
      <c r="W96" s="36">
        <f t="shared" si="28"/>
        <v>0</v>
      </c>
      <c r="X96" s="18"/>
      <c r="Y96" s="37" t="e">
        <f>IF(OR($A96="",#REF!=0),"",IF(S96&lt;=15,VLOOKUP(#REF!,#REF!,2,0),ROUNDUP(2*SQRT(W96*1000/(X96*PI())),0)))</f>
        <v>#REF!</v>
      </c>
      <c r="Z96" s="16"/>
      <c r="AA96" s="37" t="e">
        <f>IF(OR($B96="",#REF!=0),"",(W96/1000)/(PI()*(Z96/1000/2)*(Z96/1000/2)))</f>
        <v>#REF!</v>
      </c>
      <c r="AB96" s="41" t="str">
        <f t="shared" si="17"/>
        <v/>
      </c>
      <c r="AC96" s="16" t="s">
        <v>64</v>
      </c>
      <c r="AD96" s="35">
        <f t="shared" si="24"/>
        <v>0</v>
      </c>
      <c r="AE96" s="35">
        <f t="shared" si="25"/>
        <v>0</v>
      </c>
      <c r="AF96" s="35">
        <f t="shared" si="26"/>
        <v>0</v>
      </c>
      <c r="AG96" s="36" t="str">
        <f t="shared" si="18"/>
        <v/>
      </c>
      <c r="AH96" s="36">
        <f t="shared" si="19"/>
        <v>0</v>
      </c>
      <c r="AI96" s="18"/>
      <c r="AJ96" s="37" t="str">
        <f>IF(OR($A96="",AD96=0),"",IF(AE96&lt;=15,VLOOKUP(AD96,#REF!,2,0),ROUNDUP(2*SQRT(AH96*1000/(AI96*PI())),0)))</f>
        <v/>
      </c>
      <c r="AK96" s="16"/>
      <c r="AL96" s="37" t="str">
        <f t="shared" si="20"/>
        <v/>
      </c>
      <c r="AM96" s="41" t="str">
        <f t="shared" si="21"/>
        <v/>
      </c>
    </row>
    <row r="97" spans="1:39" ht="20.100000000000001" customHeight="1" x14ac:dyDescent="0.25">
      <c r="A97" s="7" t="str">
        <f>IF(LOCAUX!A95=0,"",LOCAUX!A95)</f>
        <v>312</v>
      </c>
      <c r="B97" s="7" t="str">
        <f>IF(LOCAUX!B95=0,"",LOCAUX!B95)</f>
        <v>Armoire électrique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31"/>
      <c r="R97" s="16" t="s">
        <v>64</v>
      </c>
      <c r="S97" s="35">
        <f t="shared" si="22"/>
        <v>0</v>
      </c>
      <c r="T97" s="35">
        <f t="shared" si="23"/>
        <v>0</v>
      </c>
      <c r="U97" s="36" t="str">
        <f t="shared" si="16"/>
        <v/>
      </c>
      <c r="V97" s="37">
        <f t="shared" si="27"/>
        <v>0</v>
      </c>
      <c r="W97" s="36">
        <f t="shared" si="28"/>
        <v>0</v>
      </c>
      <c r="X97" s="18"/>
      <c r="Y97" s="37" t="e">
        <f>IF(OR($A97="",#REF!=0),"",IF(S97&lt;=15,VLOOKUP(#REF!,#REF!,2,0),ROUNDUP(2*SQRT(W97*1000/(X97*PI())),0)))</f>
        <v>#REF!</v>
      </c>
      <c r="Z97" s="16"/>
      <c r="AA97" s="37" t="e">
        <f>IF(OR($B97="",#REF!=0),"",(W97/1000)/(PI()*(Z97/1000/2)*(Z97/1000/2)))</f>
        <v>#REF!</v>
      </c>
      <c r="AB97" s="41" t="str">
        <f t="shared" si="17"/>
        <v/>
      </c>
      <c r="AC97" s="16" t="s">
        <v>64</v>
      </c>
      <c r="AD97" s="35">
        <f t="shared" si="24"/>
        <v>0</v>
      </c>
      <c r="AE97" s="35">
        <f t="shared" si="25"/>
        <v>0</v>
      </c>
      <c r="AF97" s="35">
        <f t="shared" si="26"/>
        <v>0</v>
      </c>
      <c r="AG97" s="36" t="str">
        <f t="shared" si="18"/>
        <v/>
      </c>
      <c r="AH97" s="36">
        <f t="shared" si="19"/>
        <v>0</v>
      </c>
      <c r="AI97" s="18"/>
      <c r="AJ97" s="37" t="str">
        <f>IF(OR($A97="",AD97=0),"",IF(AE97&lt;=15,VLOOKUP(AD97,#REF!,2,0),ROUNDUP(2*SQRT(AH97*1000/(AI97*PI())),0)))</f>
        <v/>
      </c>
      <c r="AK97" s="16"/>
      <c r="AL97" s="37" t="str">
        <f t="shared" si="20"/>
        <v/>
      </c>
      <c r="AM97" s="41" t="str">
        <f t="shared" si="21"/>
        <v/>
      </c>
    </row>
    <row r="98" spans="1:39" ht="20.100000000000001" customHeight="1" x14ac:dyDescent="0.25">
      <c r="A98" s="7" t="str">
        <f>IF(LOCAUX!A96=0,"",LOCAUX!A96)</f>
        <v>313</v>
      </c>
      <c r="B98" s="7" t="str">
        <f>IF(LOCAUX!B96=0,"",LOCAUX!B96)</f>
        <v>local courant faible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31"/>
      <c r="R98" s="16" t="s">
        <v>64</v>
      </c>
      <c r="S98" s="35">
        <f t="shared" si="22"/>
        <v>0</v>
      </c>
      <c r="T98" s="35">
        <f t="shared" si="23"/>
        <v>0</v>
      </c>
      <c r="U98" s="36" t="str">
        <f t="shared" si="16"/>
        <v/>
      </c>
      <c r="V98" s="37">
        <f t="shared" si="27"/>
        <v>0</v>
      </c>
      <c r="W98" s="36">
        <f t="shared" si="28"/>
        <v>0</v>
      </c>
      <c r="X98" s="18"/>
      <c r="Y98" s="37" t="e">
        <f>IF(OR($A98="",#REF!=0),"",IF(S98&lt;=15,VLOOKUP(#REF!,#REF!,2,0),ROUNDUP(2*SQRT(W98*1000/(X98*PI())),0)))</f>
        <v>#REF!</v>
      </c>
      <c r="Z98" s="16"/>
      <c r="AA98" s="37" t="e">
        <f>IF(OR($B98="",#REF!=0),"",(W98/1000)/(PI()*(Z98/1000/2)*(Z98/1000/2)))</f>
        <v>#REF!</v>
      </c>
      <c r="AB98" s="41" t="str">
        <f t="shared" si="17"/>
        <v/>
      </c>
      <c r="AC98" s="16" t="s">
        <v>64</v>
      </c>
      <c r="AD98" s="35">
        <f t="shared" si="24"/>
        <v>0</v>
      </c>
      <c r="AE98" s="35">
        <f t="shared" si="25"/>
        <v>0</v>
      </c>
      <c r="AF98" s="35">
        <f t="shared" si="26"/>
        <v>0</v>
      </c>
      <c r="AG98" s="36" t="str">
        <f t="shared" si="18"/>
        <v/>
      </c>
      <c r="AH98" s="36">
        <f t="shared" si="19"/>
        <v>0</v>
      </c>
      <c r="AI98" s="18"/>
      <c r="AJ98" s="37" t="str">
        <f>IF(OR($A98="",AD98=0),"",IF(AE98&lt;=15,VLOOKUP(AD98,#REF!,2,0),ROUNDUP(2*SQRT(AH98*1000/(AI98*PI())),0)))</f>
        <v/>
      </c>
      <c r="AK98" s="16"/>
      <c r="AL98" s="37" t="str">
        <f t="shared" si="20"/>
        <v/>
      </c>
      <c r="AM98" s="41" t="str">
        <f t="shared" si="21"/>
        <v/>
      </c>
    </row>
    <row r="99" spans="1:39" ht="20.100000000000001" customHeight="1" x14ac:dyDescent="0.25">
      <c r="A99" s="7" t="str">
        <f>IF(LOCAUX!A97=0,"",LOCAUX!A97)</f>
        <v>314</v>
      </c>
      <c r="B99" s="7" t="str">
        <f>IF(LOCAUX!B97=0,"",LOCAUX!B97)</f>
        <v>Salle de cours 301 et 314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31"/>
      <c r="R99" s="16" t="s">
        <v>64</v>
      </c>
      <c r="S99" s="35">
        <f t="shared" si="22"/>
        <v>0</v>
      </c>
      <c r="T99" s="35">
        <f t="shared" si="23"/>
        <v>0</v>
      </c>
      <c r="U99" s="36" t="str">
        <f t="shared" si="16"/>
        <v/>
      </c>
      <c r="V99" s="37">
        <f t="shared" si="27"/>
        <v>0</v>
      </c>
      <c r="W99" s="36">
        <f t="shared" si="28"/>
        <v>0</v>
      </c>
      <c r="X99" s="18"/>
      <c r="Y99" s="37" t="e">
        <f>IF(OR($A99="",#REF!=0),"",IF(S99&lt;=15,VLOOKUP(#REF!,#REF!,2,0),ROUNDUP(2*SQRT(W99*1000/(X99*PI())),0)))</f>
        <v>#REF!</v>
      </c>
      <c r="Z99" s="16"/>
      <c r="AA99" s="37" t="e">
        <f>IF(OR($B99="",#REF!=0),"",(W99/1000)/(PI()*(Z99/1000/2)*(Z99/1000/2)))</f>
        <v>#REF!</v>
      </c>
      <c r="AB99" s="41" t="str">
        <f t="shared" si="17"/>
        <v/>
      </c>
      <c r="AC99" s="16" t="s">
        <v>64</v>
      </c>
      <c r="AD99" s="35">
        <f t="shared" si="24"/>
        <v>0</v>
      </c>
      <c r="AE99" s="35">
        <f t="shared" si="25"/>
        <v>0</v>
      </c>
      <c r="AF99" s="35">
        <f t="shared" si="26"/>
        <v>0</v>
      </c>
      <c r="AG99" s="36" t="str">
        <f t="shared" si="18"/>
        <v/>
      </c>
      <c r="AH99" s="36">
        <f t="shared" si="19"/>
        <v>0</v>
      </c>
      <c r="AI99" s="18"/>
      <c r="AJ99" s="37" t="str">
        <f>IF(OR($A99="",AD99=0),"",IF(AE99&lt;=15,VLOOKUP(AD99,#REF!,2,0),ROUNDUP(2*SQRT(AH99*1000/(AI99*PI())),0)))</f>
        <v/>
      </c>
      <c r="AK99" s="16"/>
      <c r="AL99" s="37" t="str">
        <f t="shared" si="20"/>
        <v/>
      </c>
      <c r="AM99" s="41" t="str">
        <f t="shared" si="21"/>
        <v/>
      </c>
    </row>
    <row r="100" spans="1:39" ht="20.100000000000001" customHeight="1" x14ac:dyDescent="0.25">
      <c r="A100" s="7">
        <f>IF(LOCAUX!A98=0,"",LOCAUX!A98)</f>
        <v>404</v>
      </c>
      <c r="B100" s="7" t="str">
        <f>IF(LOCAUX!B98=0,"",LOCAUX!B98)</f>
        <v>Amphithéâtre D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31"/>
      <c r="R100" s="16" t="s">
        <v>64</v>
      </c>
      <c r="S100" s="35">
        <f t="shared" si="22"/>
        <v>0</v>
      </c>
      <c r="T100" s="35">
        <f t="shared" si="23"/>
        <v>0</v>
      </c>
      <c r="U100" s="36" t="str">
        <f t="shared" si="16"/>
        <v/>
      </c>
      <c r="V100" s="37">
        <f t="shared" si="27"/>
        <v>0</v>
      </c>
      <c r="W100" s="36">
        <f t="shared" si="28"/>
        <v>0</v>
      </c>
      <c r="X100" s="18"/>
      <c r="Y100" s="37" t="e">
        <f>IF(OR($A100="",#REF!=0),"",IF(S100&lt;=15,VLOOKUP(#REF!,#REF!,2,0),ROUNDUP(2*SQRT(W100*1000/(X100*PI())),0)))</f>
        <v>#REF!</v>
      </c>
      <c r="Z100" s="16"/>
      <c r="AA100" s="37" t="e">
        <f>IF(OR($B100="",#REF!=0),"",(W100/1000)/(PI()*(Z100/1000/2)*(Z100/1000/2)))</f>
        <v>#REF!</v>
      </c>
      <c r="AB100" s="41" t="str">
        <f t="shared" si="17"/>
        <v/>
      </c>
      <c r="AC100" s="16" t="s">
        <v>64</v>
      </c>
      <c r="AD100" s="35">
        <f t="shared" si="24"/>
        <v>0</v>
      </c>
      <c r="AE100" s="35">
        <f t="shared" si="25"/>
        <v>0</v>
      </c>
      <c r="AF100" s="35">
        <f t="shared" si="26"/>
        <v>0</v>
      </c>
      <c r="AG100" s="36" t="str">
        <f t="shared" si="18"/>
        <v/>
      </c>
      <c r="AH100" s="36">
        <f t="shared" si="19"/>
        <v>0</v>
      </c>
      <c r="AI100" s="18"/>
      <c r="AJ100" s="37" t="str">
        <f>IF(OR($A100="",AD100=0),"",IF(AE100&lt;=15,VLOOKUP(AD100,#REF!,2,0),ROUNDUP(2*SQRT(AH100*1000/(AI100*PI())),0)))</f>
        <v/>
      </c>
      <c r="AK100" s="16"/>
      <c r="AL100" s="37" t="str">
        <f t="shared" si="20"/>
        <v/>
      </c>
      <c r="AM100" s="41" t="str">
        <f t="shared" si="21"/>
        <v/>
      </c>
    </row>
    <row r="101" spans="1:39" ht="20.100000000000001" customHeight="1" x14ac:dyDescent="0.25">
      <c r="A101" s="7" t="str">
        <f>IF(LOCAUX!A99=0,"",LOCAUX!A99)</f>
        <v>401</v>
      </c>
      <c r="B101" s="7" t="str">
        <f>IF(LOCAUX!B99=0,"",LOCAUX!B99)</f>
        <v>Rangement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31"/>
      <c r="R101" s="16" t="s">
        <v>64</v>
      </c>
      <c r="S101" s="35">
        <f t="shared" si="22"/>
        <v>0</v>
      </c>
      <c r="T101" s="35">
        <f t="shared" si="23"/>
        <v>0</v>
      </c>
      <c r="U101" s="36" t="str">
        <f t="shared" si="16"/>
        <v/>
      </c>
      <c r="V101" s="37">
        <f t="shared" si="27"/>
        <v>0</v>
      </c>
      <c r="W101" s="36">
        <f t="shared" si="28"/>
        <v>0</v>
      </c>
      <c r="X101" s="18"/>
      <c r="Y101" s="37" t="e">
        <f>IF(OR($A101="",#REF!=0),"",IF(S101&lt;=15,VLOOKUP(#REF!,#REF!,2,0),ROUNDUP(2*SQRT(W101*1000/(X101*PI())),0)))</f>
        <v>#REF!</v>
      </c>
      <c r="Z101" s="16"/>
      <c r="AA101" s="37" t="e">
        <f>IF(OR($B101="",#REF!=0),"",(W101/1000)/(PI()*(Z101/1000/2)*(Z101/1000/2)))</f>
        <v>#REF!</v>
      </c>
      <c r="AB101" s="41" t="str">
        <f t="shared" si="17"/>
        <v/>
      </c>
      <c r="AC101" s="16" t="s">
        <v>64</v>
      </c>
      <c r="AD101" s="35">
        <f t="shared" si="24"/>
        <v>0</v>
      </c>
      <c r="AE101" s="35">
        <f t="shared" si="25"/>
        <v>0</v>
      </c>
      <c r="AF101" s="35">
        <f t="shared" si="26"/>
        <v>0</v>
      </c>
      <c r="AG101" s="36" t="str">
        <f t="shared" si="18"/>
        <v/>
      </c>
      <c r="AH101" s="36">
        <f t="shared" si="19"/>
        <v>0</v>
      </c>
      <c r="AI101" s="18"/>
      <c r="AJ101" s="37" t="str">
        <f>IF(OR($A101="",AD101=0),"",IF(AE101&lt;=15,VLOOKUP(AD101,#REF!,2,0),ROUNDUP(2*SQRT(AH101*1000/(AI101*PI())),0)))</f>
        <v/>
      </c>
      <c r="AK101" s="16"/>
      <c r="AL101" s="37" t="str">
        <f t="shared" si="20"/>
        <v/>
      </c>
      <c r="AM101" s="41" t="str">
        <f t="shared" si="21"/>
        <v/>
      </c>
    </row>
    <row r="102" spans="1:39" ht="20.100000000000001" customHeight="1" x14ac:dyDescent="0.25">
      <c r="A102" s="7" t="str">
        <f>IF(LOCAUX!A100=0,"",LOCAUX!A100)</f>
        <v>402</v>
      </c>
      <c r="B102" s="7" t="str">
        <f>IF(LOCAUX!B100=0,"",LOCAUX!B100)</f>
        <v>Régie amphi D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31"/>
      <c r="R102" s="16" t="s">
        <v>64</v>
      </c>
      <c r="S102" s="35">
        <f t="shared" si="22"/>
        <v>0</v>
      </c>
      <c r="T102" s="35">
        <f t="shared" si="23"/>
        <v>0</v>
      </c>
      <c r="U102" s="36" t="str">
        <f t="shared" si="16"/>
        <v/>
      </c>
      <c r="V102" s="37">
        <f t="shared" si="27"/>
        <v>0</v>
      </c>
      <c r="W102" s="36">
        <f t="shared" si="28"/>
        <v>0</v>
      </c>
      <c r="X102" s="18"/>
      <c r="Y102" s="37" t="e">
        <f>IF(OR($A102="",#REF!=0),"",IF(S102&lt;=15,VLOOKUP(#REF!,#REF!,2,0),ROUNDUP(2*SQRT(W102*1000/(X102*PI())),0)))</f>
        <v>#REF!</v>
      </c>
      <c r="Z102" s="16"/>
      <c r="AA102" s="37" t="e">
        <f>IF(OR($B102="",#REF!=0),"",(W102/1000)/(PI()*(Z102/1000/2)*(Z102/1000/2)))</f>
        <v>#REF!</v>
      </c>
      <c r="AB102" s="41" t="str">
        <f t="shared" si="17"/>
        <v/>
      </c>
      <c r="AC102" s="16" t="s">
        <v>64</v>
      </c>
      <c r="AD102" s="35">
        <f t="shared" si="24"/>
        <v>0</v>
      </c>
      <c r="AE102" s="35">
        <f t="shared" si="25"/>
        <v>0</v>
      </c>
      <c r="AF102" s="35">
        <f t="shared" si="26"/>
        <v>0</v>
      </c>
      <c r="AG102" s="36" t="str">
        <f t="shared" si="18"/>
        <v/>
      </c>
      <c r="AH102" s="36">
        <f t="shared" si="19"/>
        <v>0</v>
      </c>
      <c r="AI102" s="18"/>
      <c r="AJ102" s="37" t="str">
        <f>IF(OR($A102="",AD102=0),"",IF(AE102&lt;=15,VLOOKUP(AD102,#REF!,2,0),ROUNDUP(2*SQRT(AH102*1000/(AI102*PI())),0)))</f>
        <v/>
      </c>
      <c r="AK102" s="16"/>
      <c r="AL102" s="37" t="str">
        <f t="shared" si="20"/>
        <v/>
      </c>
      <c r="AM102" s="41" t="str">
        <f t="shared" si="21"/>
        <v/>
      </c>
    </row>
    <row r="103" spans="1:39" ht="20.100000000000001" customHeight="1" x14ac:dyDescent="0.25">
      <c r="A103" s="7" t="str">
        <f>IF(LOCAUX!A101=0,"",LOCAUX!A101)</f>
        <v>403</v>
      </c>
      <c r="B103" s="7" t="str">
        <f>IF(LOCAUX!B101=0,"",LOCAUX!B101)</f>
        <v>Rangement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31"/>
      <c r="R103" s="16" t="s">
        <v>64</v>
      </c>
      <c r="S103" s="35">
        <f t="shared" si="22"/>
        <v>0</v>
      </c>
      <c r="T103" s="35">
        <f t="shared" si="23"/>
        <v>0</v>
      </c>
      <c r="U103" s="36" t="str">
        <f t="shared" ref="U103:U166" si="29">IF($A103="","",IF(S103=1,1,IF(S103&gt;1,0.8/POWER(S103-1,0.5),"")))</f>
        <v/>
      </c>
      <c r="V103" s="37">
        <f t="shared" si="27"/>
        <v>0</v>
      </c>
      <c r="W103" s="36">
        <f t="shared" si="28"/>
        <v>0</v>
      </c>
      <c r="X103" s="18"/>
      <c r="Y103" s="37" t="e">
        <f>IF(OR($A103="",#REF!=0),"",IF(S103&lt;=15,VLOOKUP(#REF!,#REF!,2,0),ROUNDUP(2*SQRT(W103*1000/(X103*PI())),0)))</f>
        <v>#REF!</v>
      </c>
      <c r="Z103" s="16"/>
      <c r="AA103" s="37" t="e">
        <f>IF(OR($B103="",#REF!=0),"",(W103/1000)/(PI()*(Z103/1000/2)*(Z103/1000/2)))</f>
        <v>#REF!</v>
      </c>
      <c r="AB103" s="41" t="str">
        <f t="shared" ref="AB103:AB166" si="30">IF(Z103&lt;&gt;"",4.12*POWER(AA103,1.848)/POWER(Z103,1.279)*1000,"")</f>
        <v/>
      </c>
      <c r="AC103" s="16" t="s">
        <v>64</v>
      </c>
      <c r="AD103" s="35">
        <f t="shared" si="24"/>
        <v>0</v>
      </c>
      <c r="AE103" s="35">
        <f t="shared" si="25"/>
        <v>0</v>
      </c>
      <c r="AF103" s="35">
        <f t="shared" si="26"/>
        <v>0</v>
      </c>
      <c r="AG103" s="36" t="str">
        <f t="shared" ref="AG103:AG166" si="31">IF($A103="","",IF(AE103=1,1,IF(AE103&gt;1,0.8/POWER(AE103-1,0.5),"")))</f>
        <v/>
      </c>
      <c r="AH103" s="36">
        <f t="shared" ref="AH103:AH166" si="32">IF($B103="",0,IF(AE103&lt;=1,AF103,+AF103*AG103))</f>
        <v>0</v>
      </c>
      <c r="AI103" s="18"/>
      <c r="AJ103" s="37" t="str">
        <f>IF(OR($A103="",AD103=0),"",IF(AE103&lt;=15,VLOOKUP(AD103,#REF!,2,0),ROUNDUP(2*SQRT(AH103*1000/(AI103*PI())),0)))</f>
        <v/>
      </c>
      <c r="AK103" s="16"/>
      <c r="AL103" s="37" t="str">
        <f t="shared" ref="AL103:AL166" si="33">IF(OR($B103="",AD103=0),"",(AH103/1000)/(PI()*(AK103/1000/2)*(AK103/1000/2)))</f>
        <v/>
      </c>
      <c r="AM103" s="41" t="str">
        <f t="shared" ref="AM103:AM166" si="34">IF(AK103&lt;&gt;"",3.8*POWER(AL103,1.896)/POWER(AK103,1.276)*1000,"")</f>
        <v/>
      </c>
    </row>
    <row r="104" spans="1:39" ht="20.100000000000001" customHeight="1" x14ac:dyDescent="0.25">
      <c r="A104" s="7" t="str">
        <f>IF(LOCAUX!A102=0,"",LOCAUX!A102)</f>
        <v>406</v>
      </c>
      <c r="B104" s="7" t="str">
        <f>IF(LOCAUX!B102=0,"",LOCAUX!B102)</f>
        <v>Rangement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31"/>
      <c r="R104" s="16" t="s">
        <v>64</v>
      </c>
      <c r="S104" s="35">
        <f t="shared" si="22"/>
        <v>0</v>
      </c>
      <c r="T104" s="35">
        <f t="shared" si="23"/>
        <v>0</v>
      </c>
      <c r="U104" s="36" t="str">
        <f t="shared" si="29"/>
        <v/>
      </c>
      <c r="V104" s="37">
        <f t="shared" si="27"/>
        <v>0</v>
      </c>
      <c r="W104" s="36">
        <f t="shared" si="28"/>
        <v>0</v>
      </c>
      <c r="X104" s="18"/>
      <c r="Y104" s="37" t="e">
        <f>IF(OR($A104="",#REF!=0),"",IF(S104&lt;=15,VLOOKUP(#REF!,#REF!,2,0),ROUNDUP(2*SQRT(W104*1000/(X104*PI())),0)))</f>
        <v>#REF!</v>
      </c>
      <c r="Z104" s="16"/>
      <c r="AA104" s="37" t="e">
        <f>IF(OR($B104="",#REF!=0),"",(W104/1000)/(PI()*(Z104/1000/2)*(Z104/1000/2)))</f>
        <v>#REF!</v>
      </c>
      <c r="AB104" s="41" t="str">
        <f t="shared" si="30"/>
        <v/>
      </c>
      <c r="AC104" s="16" t="s">
        <v>64</v>
      </c>
      <c r="AD104" s="35">
        <f t="shared" si="24"/>
        <v>0</v>
      </c>
      <c r="AE104" s="35">
        <f t="shared" si="25"/>
        <v>0</v>
      </c>
      <c r="AF104" s="35">
        <f t="shared" si="26"/>
        <v>0</v>
      </c>
      <c r="AG104" s="36" t="str">
        <f t="shared" si="31"/>
        <v/>
      </c>
      <c r="AH104" s="36">
        <f t="shared" si="32"/>
        <v>0</v>
      </c>
      <c r="AI104" s="18"/>
      <c r="AJ104" s="37" t="str">
        <f>IF(OR($A104="",AD104=0),"",IF(AE104&lt;=15,VLOOKUP(AD104,#REF!,2,0),ROUNDUP(2*SQRT(AH104*1000/(AI104*PI())),0)))</f>
        <v/>
      </c>
      <c r="AK104" s="16"/>
      <c r="AL104" s="37" t="str">
        <f t="shared" si="33"/>
        <v/>
      </c>
      <c r="AM104" s="41" t="str">
        <f t="shared" si="34"/>
        <v/>
      </c>
    </row>
    <row r="105" spans="1:39" ht="20.100000000000001" customHeight="1" x14ac:dyDescent="0.25">
      <c r="A105" s="7" t="str">
        <f>IF(LOCAUX!A103=0,"",LOCAUX!A103)</f>
        <v>410</v>
      </c>
      <c r="B105" s="7" t="str">
        <f>IF(LOCAUX!B103=0,"",LOCAUX!B103)</f>
        <v>WC handicapé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31"/>
      <c r="R105" s="16" t="s">
        <v>64</v>
      </c>
      <c r="S105" s="35">
        <f t="shared" si="22"/>
        <v>0</v>
      </c>
      <c r="T105" s="35">
        <f t="shared" si="23"/>
        <v>0</v>
      </c>
      <c r="U105" s="36" t="str">
        <f t="shared" si="29"/>
        <v/>
      </c>
      <c r="V105" s="37">
        <f t="shared" si="27"/>
        <v>0</v>
      </c>
      <c r="W105" s="36">
        <f t="shared" si="28"/>
        <v>0</v>
      </c>
      <c r="X105" s="18"/>
      <c r="Y105" s="37" t="e">
        <f>IF(OR($A105="",#REF!=0),"",IF(S105&lt;=15,VLOOKUP(#REF!,#REF!,2,0),ROUNDUP(2*SQRT(W105*1000/(X105*PI())),0)))</f>
        <v>#REF!</v>
      </c>
      <c r="Z105" s="16"/>
      <c r="AA105" s="37" t="e">
        <f>IF(OR($B105="",#REF!=0),"",(W105/1000)/(PI()*(Z105/1000/2)*(Z105/1000/2)))</f>
        <v>#REF!</v>
      </c>
      <c r="AB105" s="41" t="str">
        <f t="shared" si="30"/>
        <v/>
      </c>
      <c r="AC105" s="16" t="s">
        <v>64</v>
      </c>
      <c r="AD105" s="35">
        <f t="shared" si="24"/>
        <v>0</v>
      </c>
      <c r="AE105" s="35">
        <f t="shared" si="25"/>
        <v>0</v>
      </c>
      <c r="AF105" s="35">
        <f t="shared" si="26"/>
        <v>0</v>
      </c>
      <c r="AG105" s="36" t="str">
        <f t="shared" si="31"/>
        <v/>
      </c>
      <c r="AH105" s="36">
        <f t="shared" si="32"/>
        <v>0</v>
      </c>
      <c r="AI105" s="18"/>
      <c r="AJ105" s="37" t="str">
        <f>IF(OR($A105="",AD105=0),"",IF(AE105&lt;=15,VLOOKUP(AD105,#REF!,2,0),ROUNDUP(2*SQRT(AH105*1000/(AI105*PI())),0)))</f>
        <v/>
      </c>
      <c r="AK105" s="16"/>
      <c r="AL105" s="37" t="str">
        <f t="shared" si="33"/>
        <v/>
      </c>
      <c r="AM105" s="41" t="str">
        <f t="shared" si="34"/>
        <v/>
      </c>
    </row>
    <row r="106" spans="1:39" ht="20.100000000000001" customHeight="1" x14ac:dyDescent="0.25">
      <c r="A106" s="7" t="str">
        <f>IF(LOCAUX!A104=0,"",LOCAUX!A104)</f>
        <v>411</v>
      </c>
      <c r="B106" s="7" t="str">
        <f>IF(LOCAUX!B104=0,"",LOCAUX!B104)</f>
        <v>Armoire électrique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31"/>
      <c r="R106" s="16" t="s">
        <v>64</v>
      </c>
      <c r="S106" s="35">
        <f t="shared" si="22"/>
        <v>0</v>
      </c>
      <c r="T106" s="35">
        <f t="shared" si="23"/>
        <v>0</v>
      </c>
      <c r="U106" s="36" t="str">
        <f t="shared" si="29"/>
        <v/>
      </c>
      <c r="V106" s="37">
        <f t="shared" si="27"/>
        <v>0</v>
      </c>
      <c r="W106" s="36">
        <f t="shared" si="28"/>
        <v>0</v>
      </c>
      <c r="X106" s="18"/>
      <c r="Y106" s="37" t="e">
        <f>IF(OR($A106="",#REF!=0),"",IF(S106&lt;=15,VLOOKUP(#REF!,#REF!,2,0),ROUNDUP(2*SQRT(W106*1000/(X106*PI())),0)))</f>
        <v>#REF!</v>
      </c>
      <c r="Z106" s="16"/>
      <c r="AA106" s="37" t="e">
        <f>IF(OR($B106="",#REF!=0),"",(W106/1000)/(PI()*(Z106/1000/2)*(Z106/1000/2)))</f>
        <v>#REF!</v>
      </c>
      <c r="AB106" s="41" t="str">
        <f t="shared" si="30"/>
        <v/>
      </c>
      <c r="AC106" s="16" t="s">
        <v>64</v>
      </c>
      <c r="AD106" s="35">
        <f t="shared" si="24"/>
        <v>0</v>
      </c>
      <c r="AE106" s="35">
        <f t="shared" si="25"/>
        <v>0</v>
      </c>
      <c r="AF106" s="35">
        <f t="shared" si="26"/>
        <v>0</v>
      </c>
      <c r="AG106" s="36" t="str">
        <f t="shared" si="31"/>
        <v/>
      </c>
      <c r="AH106" s="36">
        <f t="shared" si="32"/>
        <v>0</v>
      </c>
      <c r="AI106" s="18"/>
      <c r="AJ106" s="37" t="str">
        <f>IF(OR($A106="",AD106=0),"",IF(AE106&lt;=15,VLOOKUP(AD106,#REF!,2,0),ROUNDUP(2*SQRT(AH106*1000/(AI106*PI())),0)))</f>
        <v/>
      </c>
      <c r="AK106" s="16"/>
      <c r="AL106" s="37" t="str">
        <f t="shared" si="33"/>
        <v/>
      </c>
      <c r="AM106" s="41" t="str">
        <f t="shared" si="34"/>
        <v/>
      </c>
    </row>
    <row r="107" spans="1:39" ht="20.100000000000001" customHeight="1" x14ac:dyDescent="0.25">
      <c r="A107" s="7" t="str">
        <f>IF(LOCAUX!A105=0,"",LOCAUX!A105)</f>
        <v>413</v>
      </c>
      <c r="B107" s="7" t="str">
        <f>IF(LOCAUX!B105=0,"",LOCAUX!B105)</f>
        <v>local courant faible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31"/>
      <c r="R107" s="16" t="s">
        <v>64</v>
      </c>
      <c r="S107" s="35">
        <f t="shared" si="22"/>
        <v>0</v>
      </c>
      <c r="T107" s="35">
        <f t="shared" si="23"/>
        <v>0</v>
      </c>
      <c r="U107" s="36" t="str">
        <f t="shared" si="29"/>
        <v/>
      </c>
      <c r="V107" s="37">
        <f t="shared" si="27"/>
        <v>0</v>
      </c>
      <c r="W107" s="36">
        <f t="shared" si="28"/>
        <v>0</v>
      </c>
      <c r="X107" s="18"/>
      <c r="Y107" s="37" t="e">
        <f>IF(OR($A107="",#REF!=0),"",IF(S107&lt;=15,VLOOKUP(#REF!,#REF!,2,0),ROUNDUP(2*SQRT(W107*1000/(X107*PI())),0)))</f>
        <v>#REF!</v>
      </c>
      <c r="Z107" s="16"/>
      <c r="AA107" s="37" t="e">
        <f>IF(OR($B107="",#REF!=0),"",(W107/1000)/(PI()*(Z107/1000/2)*(Z107/1000/2)))</f>
        <v>#REF!</v>
      </c>
      <c r="AB107" s="41" t="str">
        <f t="shared" si="30"/>
        <v/>
      </c>
      <c r="AC107" s="16" t="s">
        <v>64</v>
      </c>
      <c r="AD107" s="35">
        <f t="shared" si="24"/>
        <v>0</v>
      </c>
      <c r="AE107" s="35">
        <f t="shared" si="25"/>
        <v>0</v>
      </c>
      <c r="AF107" s="35">
        <f t="shared" si="26"/>
        <v>0</v>
      </c>
      <c r="AG107" s="36" t="str">
        <f t="shared" si="31"/>
        <v/>
      </c>
      <c r="AH107" s="36">
        <f t="shared" si="32"/>
        <v>0</v>
      </c>
      <c r="AI107" s="18"/>
      <c r="AJ107" s="37" t="str">
        <f>IF(OR($A107="",AD107=0),"",IF(AE107&lt;=15,VLOOKUP(AD107,#REF!,2,0),ROUNDUP(2*SQRT(AH107*1000/(AI107*PI())),0)))</f>
        <v/>
      </c>
      <c r="AK107" s="16"/>
      <c r="AL107" s="37" t="str">
        <f t="shared" si="33"/>
        <v/>
      </c>
      <c r="AM107" s="41" t="str">
        <f t="shared" si="34"/>
        <v/>
      </c>
    </row>
    <row r="108" spans="1:39" ht="20.100000000000001" customHeight="1" x14ac:dyDescent="0.25">
      <c r="A108" s="7" t="str">
        <f>IF(LOCAUX!A106=0,"",LOCAUX!A106)</f>
        <v>414</v>
      </c>
      <c r="B108" s="7" t="str">
        <f>IF(LOCAUX!B106=0,"",LOCAUX!B106)</f>
        <v>WC (lavabos)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31"/>
      <c r="R108" s="16" t="s">
        <v>64</v>
      </c>
      <c r="S108" s="35">
        <f t="shared" si="22"/>
        <v>0</v>
      </c>
      <c r="T108" s="35">
        <f t="shared" si="23"/>
        <v>0</v>
      </c>
      <c r="U108" s="36" t="str">
        <f t="shared" si="29"/>
        <v/>
      </c>
      <c r="V108" s="37">
        <f t="shared" si="27"/>
        <v>0</v>
      </c>
      <c r="W108" s="36">
        <f t="shared" si="28"/>
        <v>0</v>
      </c>
      <c r="X108" s="18"/>
      <c r="Y108" s="37" t="e">
        <f>IF(OR($A108="",#REF!=0),"",IF(S108&lt;=15,VLOOKUP(#REF!,#REF!,2,0),ROUNDUP(2*SQRT(W108*1000/(X108*PI())),0)))</f>
        <v>#REF!</v>
      </c>
      <c r="Z108" s="16"/>
      <c r="AA108" s="37" t="e">
        <f>IF(OR($B108="",#REF!=0),"",(W108/1000)/(PI()*(Z108/1000/2)*(Z108/1000/2)))</f>
        <v>#REF!</v>
      </c>
      <c r="AB108" s="41" t="str">
        <f t="shared" si="30"/>
        <v/>
      </c>
      <c r="AC108" s="16" t="s">
        <v>64</v>
      </c>
      <c r="AD108" s="35">
        <f t="shared" si="24"/>
        <v>0</v>
      </c>
      <c r="AE108" s="35">
        <f t="shared" si="25"/>
        <v>0</v>
      </c>
      <c r="AF108" s="35">
        <f t="shared" si="26"/>
        <v>0</v>
      </c>
      <c r="AG108" s="36" t="str">
        <f t="shared" si="31"/>
        <v/>
      </c>
      <c r="AH108" s="36">
        <f t="shared" si="32"/>
        <v>0</v>
      </c>
      <c r="AI108" s="18"/>
      <c r="AJ108" s="37" t="str">
        <f>IF(OR($A108="",AD108=0),"",IF(AE108&lt;=15,VLOOKUP(AD108,#REF!,2,0),ROUNDUP(2*SQRT(AH108*1000/(AI108*PI())),0)))</f>
        <v/>
      </c>
      <c r="AK108" s="16"/>
      <c r="AL108" s="37" t="str">
        <f t="shared" si="33"/>
        <v/>
      </c>
      <c r="AM108" s="41" t="str">
        <f t="shared" si="34"/>
        <v/>
      </c>
    </row>
    <row r="109" spans="1:39" ht="20.100000000000001" customHeight="1" x14ac:dyDescent="0.25">
      <c r="A109" s="7" t="str">
        <f>IF(LOCAUX!A107=0,"",LOCAUX!A107)</f>
        <v>415</v>
      </c>
      <c r="B109" s="7" t="str">
        <f>IF(LOCAUX!B107=0,"",LOCAUX!B107)</f>
        <v>WC femme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31"/>
      <c r="R109" s="16" t="s">
        <v>64</v>
      </c>
      <c r="S109" s="35">
        <f t="shared" si="22"/>
        <v>0</v>
      </c>
      <c r="T109" s="35">
        <f t="shared" si="23"/>
        <v>0</v>
      </c>
      <c r="U109" s="36" t="str">
        <f t="shared" si="29"/>
        <v/>
      </c>
      <c r="V109" s="37">
        <f t="shared" si="27"/>
        <v>0</v>
      </c>
      <c r="W109" s="36">
        <f t="shared" si="28"/>
        <v>0</v>
      </c>
      <c r="X109" s="18"/>
      <c r="Y109" s="37" t="e">
        <f>IF(OR($A109="",#REF!=0),"",IF(S109&lt;=15,VLOOKUP(#REF!,#REF!,2,0),ROUNDUP(2*SQRT(W109*1000/(X109*PI())),0)))</f>
        <v>#REF!</v>
      </c>
      <c r="Z109" s="16"/>
      <c r="AA109" s="37" t="e">
        <f>IF(OR($B109="",#REF!=0),"",(W109/1000)/(PI()*(Z109/1000/2)*(Z109/1000/2)))</f>
        <v>#REF!</v>
      </c>
      <c r="AB109" s="41" t="str">
        <f t="shared" si="30"/>
        <v/>
      </c>
      <c r="AC109" s="16" t="s">
        <v>64</v>
      </c>
      <c r="AD109" s="35">
        <f t="shared" si="24"/>
        <v>0</v>
      </c>
      <c r="AE109" s="35">
        <f t="shared" si="25"/>
        <v>0</v>
      </c>
      <c r="AF109" s="35">
        <f t="shared" si="26"/>
        <v>0</v>
      </c>
      <c r="AG109" s="36" t="str">
        <f t="shared" si="31"/>
        <v/>
      </c>
      <c r="AH109" s="36">
        <f t="shared" si="32"/>
        <v>0</v>
      </c>
      <c r="AI109" s="18"/>
      <c r="AJ109" s="37" t="str">
        <f>IF(OR($A109="",AD109=0),"",IF(AE109&lt;=15,VLOOKUP(AD109,#REF!,2,0),ROUNDUP(2*SQRT(AH109*1000/(AI109*PI())),0)))</f>
        <v/>
      </c>
      <c r="AK109" s="16"/>
      <c r="AL109" s="37" t="str">
        <f t="shared" si="33"/>
        <v/>
      </c>
      <c r="AM109" s="41" t="str">
        <f t="shared" si="34"/>
        <v/>
      </c>
    </row>
    <row r="110" spans="1:39" ht="20.100000000000001" customHeight="1" x14ac:dyDescent="0.25">
      <c r="A110" s="7" t="str">
        <f>IF(LOCAUX!A108=0,"",LOCAUX!A108)</f>
        <v>901</v>
      </c>
      <c r="B110" s="7" t="str">
        <f>IF(LOCAUX!B108=0,"",LOCAUX!B108)</f>
        <v>Espace étudiant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31"/>
      <c r="R110" s="16" t="s">
        <v>64</v>
      </c>
      <c r="S110" s="35">
        <f t="shared" si="22"/>
        <v>0</v>
      </c>
      <c r="T110" s="35">
        <f t="shared" si="23"/>
        <v>0</v>
      </c>
      <c r="U110" s="36" t="str">
        <f t="shared" si="29"/>
        <v/>
      </c>
      <c r="V110" s="37">
        <f t="shared" si="27"/>
        <v>0</v>
      </c>
      <c r="W110" s="36">
        <f t="shared" si="28"/>
        <v>0</v>
      </c>
      <c r="X110" s="18"/>
      <c r="Y110" s="37" t="e">
        <f>IF(OR($A110="",#REF!=0),"",IF(S110&lt;=15,VLOOKUP(#REF!,#REF!,2,0),ROUNDUP(2*SQRT(W110*1000/(X110*PI())),0)))</f>
        <v>#REF!</v>
      </c>
      <c r="Z110" s="16"/>
      <c r="AA110" s="37" t="e">
        <f>IF(OR($B110="",#REF!=0),"",(W110/1000)/(PI()*(Z110/1000/2)*(Z110/1000/2)))</f>
        <v>#REF!</v>
      </c>
      <c r="AB110" s="41" t="str">
        <f t="shared" si="30"/>
        <v/>
      </c>
      <c r="AC110" s="16" t="s">
        <v>64</v>
      </c>
      <c r="AD110" s="35">
        <f t="shared" si="24"/>
        <v>0</v>
      </c>
      <c r="AE110" s="35">
        <f t="shared" si="25"/>
        <v>0</v>
      </c>
      <c r="AF110" s="35">
        <f t="shared" si="26"/>
        <v>0</v>
      </c>
      <c r="AG110" s="36" t="str">
        <f t="shared" si="31"/>
        <v/>
      </c>
      <c r="AH110" s="36">
        <f t="shared" si="32"/>
        <v>0</v>
      </c>
      <c r="AI110" s="18"/>
      <c r="AJ110" s="37" t="str">
        <f>IF(OR($A110="",AD110=0),"",IF(AE110&lt;=15,VLOOKUP(AD110,#REF!,2,0),ROUNDUP(2*SQRT(AH110*1000/(AI110*PI())),0)))</f>
        <v/>
      </c>
      <c r="AK110" s="16"/>
      <c r="AL110" s="37" t="str">
        <f t="shared" si="33"/>
        <v/>
      </c>
      <c r="AM110" s="41" t="str">
        <f t="shared" si="34"/>
        <v/>
      </c>
    </row>
    <row r="111" spans="1:39" ht="20.100000000000001" customHeight="1" x14ac:dyDescent="0.25">
      <c r="A111" s="7" t="str">
        <f>IF(LOCAUX!A109=0,"",LOCAUX!A109)</f>
        <v>005</v>
      </c>
      <c r="B111" s="7" t="str">
        <f>IF(LOCAUX!B109=0,"",LOCAUX!B109)</f>
        <v>salle de cours F005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31"/>
      <c r="R111" s="16" t="s">
        <v>64</v>
      </c>
      <c r="S111" s="35">
        <f t="shared" si="22"/>
        <v>0</v>
      </c>
      <c r="T111" s="35">
        <f t="shared" si="23"/>
        <v>0</v>
      </c>
      <c r="U111" s="36" t="str">
        <f t="shared" si="29"/>
        <v/>
      </c>
      <c r="V111" s="37">
        <f t="shared" si="27"/>
        <v>0</v>
      </c>
      <c r="W111" s="36">
        <f t="shared" si="28"/>
        <v>0</v>
      </c>
      <c r="X111" s="18"/>
      <c r="Y111" s="37" t="e">
        <f>IF(OR($A111="",#REF!=0),"",IF(S111&lt;=15,VLOOKUP(#REF!,#REF!,2,0),ROUNDUP(2*SQRT(W111*1000/(X111*PI())),0)))</f>
        <v>#REF!</v>
      </c>
      <c r="Z111" s="16"/>
      <c r="AA111" s="37" t="e">
        <f>IF(OR($B111="",#REF!=0),"",(W111/1000)/(PI()*(Z111/1000/2)*(Z111/1000/2)))</f>
        <v>#REF!</v>
      </c>
      <c r="AB111" s="41" t="str">
        <f t="shared" si="30"/>
        <v/>
      </c>
      <c r="AC111" s="16" t="s">
        <v>64</v>
      </c>
      <c r="AD111" s="35">
        <f t="shared" si="24"/>
        <v>0</v>
      </c>
      <c r="AE111" s="35">
        <f t="shared" si="25"/>
        <v>0</v>
      </c>
      <c r="AF111" s="35">
        <f t="shared" si="26"/>
        <v>0</v>
      </c>
      <c r="AG111" s="36" t="str">
        <f t="shared" si="31"/>
        <v/>
      </c>
      <c r="AH111" s="36">
        <f t="shared" si="32"/>
        <v>0</v>
      </c>
      <c r="AI111" s="18"/>
      <c r="AJ111" s="37" t="str">
        <f>IF(OR($A111="",AD111=0),"",IF(AE111&lt;=15,VLOOKUP(AD111,#REF!,2,0),ROUNDUP(2*SQRT(AH111*1000/(AI111*PI())),0)))</f>
        <v/>
      </c>
      <c r="AK111" s="16"/>
      <c r="AL111" s="37" t="str">
        <f t="shared" si="33"/>
        <v/>
      </c>
      <c r="AM111" s="41" t="str">
        <f t="shared" si="34"/>
        <v/>
      </c>
    </row>
    <row r="112" spans="1:39" ht="20.100000000000001" customHeight="1" x14ac:dyDescent="0.25">
      <c r="A112" s="7" t="str">
        <f>IF(LOCAUX!A110=0,"",LOCAUX!A110)</f>
        <v>006</v>
      </c>
      <c r="B112" s="7" t="str">
        <f>IF(LOCAUX!B110=0,"",LOCAUX!B110)</f>
        <v>salle de cours F006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31"/>
      <c r="R112" s="16" t="s">
        <v>64</v>
      </c>
      <c r="S112" s="35">
        <f t="shared" si="22"/>
        <v>0</v>
      </c>
      <c r="T112" s="35">
        <f t="shared" si="23"/>
        <v>0</v>
      </c>
      <c r="U112" s="36" t="str">
        <f t="shared" si="29"/>
        <v/>
      </c>
      <c r="V112" s="37">
        <f t="shared" si="27"/>
        <v>0</v>
      </c>
      <c r="W112" s="36">
        <f t="shared" si="28"/>
        <v>0</v>
      </c>
      <c r="X112" s="18"/>
      <c r="Y112" s="37" t="e">
        <f>IF(OR($A112="",#REF!=0),"",IF(S112&lt;=15,VLOOKUP(#REF!,#REF!,2,0),ROUNDUP(2*SQRT(W112*1000/(X112*PI())),0)))</f>
        <v>#REF!</v>
      </c>
      <c r="Z112" s="16"/>
      <c r="AA112" s="37" t="e">
        <f>IF(OR($B112="",#REF!=0),"",(W112/1000)/(PI()*(Z112/1000/2)*(Z112/1000/2)))</f>
        <v>#REF!</v>
      </c>
      <c r="AB112" s="41" t="str">
        <f t="shared" si="30"/>
        <v/>
      </c>
      <c r="AC112" s="16" t="s">
        <v>64</v>
      </c>
      <c r="AD112" s="35">
        <f t="shared" si="24"/>
        <v>0</v>
      </c>
      <c r="AE112" s="35">
        <f t="shared" si="25"/>
        <v>0</v>
      </c>
      <c r="AF112" s="35">
        <f t="shared" si="26"/>
        <v>0</v>
      </c>
      <c r="AG112" s="36" t="str">
        <f t="shared" si="31"/>
        <v/>
      </c>
      <c r="AH112" s="36">
        <f t="shared" si="32"/>
        <v>0</v>
      </c>
      <c r="AI112" s="18"/>
      <c r="AJ112" s="37" t="str">
        <f>IF(OR($A112="",AD112=0),"",IF(AE112&lt;=15,VLOOKUP(AD112,#REF!,2,0),ROUNDUP(2*SQRT(AH112*1000/(AI112*PI())),0)))</f>
        <v/>
      </c>
      <c r="AK112" s="16"/>
      <c r="AL112" s="37" t="str">
        <f t="shared" si="33"/>
        <v/>
      </c>
      <c r="AM112" s="41" t="str">
        <f t="shared" si="34"/>
        <v/>
      </c>
    </row>
    <row r="113" spans="1:39" ht="20.100000000000001" customHeight="1" x14ac:dyDescent="0.25">
      <c r="A113" s="7" t="str">
        <f>IF(LOCAUX!A111=0,"",LOCAUX!A111)</f>
        <v>007</v>
      </c>
      <c r="B113" s="7" t="str">
        <f>IF(LOCAUX!B111=0,"",LOCAUX!B111)</f>
        <v>salle de cours F007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31"/>
      <c r="R113" s="16" t="s">
        <v>64</v>
      </c>
      <c r="S113" s="35">
        <f t="shared" si="22"/>
        <v>0</v>
      </c>
      <c r="T113" s="35">
        <f t="shared" si="23"/>
        <v>0</v>
      </c>
      <c r="U113" s="36" t="str">
        <f t="shared" si="29"/>
        <v/>
      </c>
      <c r="V113" s="37">
        <f t="shared" si="27"/>
        <v>0</v>
      </c>
      <c r="W113" s="36">
        <f t="shared" si="28"/>
        <v>0</v>
      </c>
      <c r="X113" s="18"/>
      <c r="Y113" s="37" t="e">
        <f>IF(OR($A113="",#REF!=0),"",IF(S113&lt;=15,VLOOKUP(#REF!,#REF!,2,0),ROUNDUP(2*SQRT(W113*1000/(X113*PI())),0)))</f>
        <v>#REF!</v>
      </c>
      <c r="Z113" s="16"/>
      <c r="AA113" s="37" t="e">
        <f>IF(OR($B113="",#REF!=0),"",(W113/1000)/(PI()*(Z113/1000/2)*(Z113/1000/2)))</f>
        <v>#REF!</v>
      </c>
      <c r="AB113" s="41" t="str">
        <f t="shared" si="30"/>
        <v/>
      </c>
      <c r="AC113" s="16" t="s">
        <v>64</v>
      </c>
      <c r="AD113" s="35">
        <f t="shared" si="24"/>
        <v>0</v>
      </c>
      <c r="AE113" s="35">
        <f t="shared" si="25"/>
        <v>0</v>
      </c>
      <c r="AF113" s="35">
        <f t="shared" si="26"/>
        <v>0</v>
      </c>
      <c r="AG113" s="36" t="str">
        <f t="shared" si="31"/>
        <v/>
      </c>
      <c r="AH113" s="36">
        <f t="shared" si="32"/>
        <v>0</v>
      </c>
      <c r="AI113" s="18"/>
      <c r="AJ113" s="37" t="str">
        <f>IF(OR($A113="",AD113=0),"",IF(AE113&lt;=15,VLOOKUP(AD113,#REF!,2,0),ROUNDUP(2*SQRT(AH113*1000/(AI113*PI())),0)))</f>
        <v/>
      </c>
      <c r="AK113" s="16"/>
      <c r="AL113" s="37" t="str">
        <f t="shared" si="33"/>
        <v/>
      </c>
      <c r="AM113" s="41" t="str">
        <f t="shared" si="34"/>
        <v/>
      </c>
    </row>
    <row r="114" spans="1:39" ht="20.100000000000001" customHeight="1" x14ac:dyDescent="0.25">
      <c r="A114" s="7" t="str">
        <f>IF(LOCAUX!A112=0,"",LOCAUX!A112)</f>
        <v>008</v>
      </c>
      <c r="B114" s="7" t="str">
        <f>IF(LOCAUX!B112=0,"",LOCAUX!B112)</f>
        <v>salle de cours F008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31"/>
      <c r="R114" s="16" t="s">
        <v>64</v>
      </c>
      <c r="S114" s="35">
        <f t="shared" si="22"/>
        <v>0</v>
      </c>
      <c r="T114" s="35">
        <f t="shared" si="23"/>
        <v>0</v>
      </c>
      <c r="U114" s="36" t="str">
        <f t="shared" si="29"/>
        <v/>
      </c>
      <c r="V114" s="37">
        <f t="shared" si="27"/>
        <v>0</v>
      </c>
      <c r="W114" s="36">
        <f t="shared" si="28"/>
        <v>0</v>
      </c>
      <c r="X114" s="18"/>
      <c r="Y114" s="37" t="e">
        <f>IF(OR($A114="",#REF!=0),"",IF(S114&lt;=15,VLOOKUP(#REF!,#REF!,2,0),ROUNDUP(2*SQRT(W114*1000/(X114*PI())),0)))</f>
        <v>#REF!</v>
      </c>
      <c r="Z114" s="16"/>
      <c r="AA114" s="37" t="e">
        <f>IF(OR($B114="",#REF!=0),"",(W114/1000)/(PI()*(Z114/1000/2)*(Z114/1000/2)))</f>
        <v>#REF!</v>
      </c>
      <c r="AB114" s="41" t="str">
        <f t="shared" si="30"/>
        <v/>
      </c>
      <c r="AC114" s="16" t="s">
        <v>64</v>
      </c>
      <c r="AD114" s="35">
        <f t="shared" si="24"/>
        <v>0</v>
      </c>
      <c r="AE114" s="35">
        <f t="shared" si="25"/>
        <v>0</v>
      </c>
      <c r="AF114" s="35">
        <f t="shared" si="26"/>
        <v>0</v>
      </c>
      <c r="AG114" s="36" t="str">
        <f t="shared" si="31"/>
        <v/>
      </c>
      <c r="AH114" s="36">
        <f t="shared" si="32"/>
        <v>0</v>
      </c>
      <c r="AI114" s="18"/>
      <c r="AJ114" s="37" t="str">
        <f>IF(OR($A114="",AD114=0),"",IF(AE114&lt;=15,VLOOKUP(AD114,#REF!,2,0),ROUNDUP(2*SQRT(AH114*1000/(AI114*PI())),0)))</f>
        <v/>
      </c>
      <c r="AK114" s="16"/>
      <c r="AL114" s="37" t="str">
        <f t="shared" si="33"/>
        <v/>
      </c>
      <c r="AM114" s="41" t="str">
        <f t="shared" si="34"/>
        <v/>
      </c>
    </row>
    <row r="115" spans="1:39" ht="20.100000000000001" customHeight="1" x14ac:dyDescent="0.25">
      <c r="A115" s="7" t="str">
        <f>IF(LOCAUX!A113=0,"",LOCAUX!A113)</f>
        <v>008</v>
      </c>
      <c r="B115" s="7" t="str">
        <f>IF(LOCAUX!B113=0,"",LOCAUX!B113)</f>
        <v>WC homme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31"/>
      <c r="R115" s="16" t="s">
        <v>64</v>
      </c>
      <c r="S115" s="35">
        <f t="shared" si="22"/>
        <v>0</v>
      </c>
      <c r="T115" s="35">
        <f t="shared" si="23"/>
        <v>0</v>
      </c>
      <c r="U115" s="36" t="str">
        <f t="shared" si="29"/>
        <v/>
      </c>
      <c r="V115" s="37">
        <f t="shared" si="27"/>
        <v>0</v>
      </c>
      <c r="W115" s="36">
        <f t="shared" si="28"/>
        <v>0</v>
      </c>
      <c r="X115" s="18"/>
      <c r="Y115" s="37" t="e">
        <f>IF(OR($A115="",#REF!=0),"",IF(S115&lt;=15,VLOOKUP(#REF!,#REF!,2,0),ROUNDUP(2*SQRT(W115*1000/(X115*PI())),0)))</f>
        <v>#REF!</v>
      </c>
      <c r="Z115" s="16"/>
      <c r="AA115" s="37" t="e">
        <f>IF(OR($B115="",#REF!=0),"",(W115/1000)/(PI()*(Z115/1000/2)*(Z115/1000/2)))</f>
        <v>#REF!</v>
      </c>
      <c r="AB115" s="41" t="str">
        <f t="shared" si="30"/>
        <v/>
      </c>
      <c r="AC115" s="16" t="s">
        <v>64</v>
      </c>
      <c r="AD115" s="35">
        <f t="shared" si="24"/>
        <v>0</v>
      </c>
      <c r="AE115" s="35">
        <f t="shared" si="25"/>
        <v>0</v>
      </c>
      <c r="AF115" s="35">
        <f t="shared" si="26"/>
        <v>0</v>
      </c>
      <c r="AG115" s="36" t="str">
        <f t="shared" si="31"/>
        <v/>
      </c>
      <c r="AH115" s="36">
        <f t="shared" si="32"/>
        <v>0</v>
      </c>
      <c r="AI115" s="18"/>
      <c r="AJ115" s="37" t="str">
        <f>IF(OR($A115="",AD115=0),"",IF(AE115&lt;=15,VLOOKUP(AD115,#REF!,2,0),ROUNDUP(2*SQRT(AH115*1000/(AI115*PI())),0)))</f>
        <v/>
      </c>
      <c r="AK115" s="16"/>
      <c r="AL115" s="37" t="str">
        <f t="shared" si="33"/>
        <v/>
      </c>
      <c r="AM115" s="41" t="str">
        <f t="shared" si="34"/>
        <v/>
      </c>
    </row>
    <row r="116" spans="1:39" ht="20.100000000000001" customHeight="1" x14ac:dyDescent="0.25">
      <c r="A116" s="7" t="str">
        <f>IF(LOCAUX!A114=0,"",LOCAUX!A114)</f>
        <v>009</v>
      </c>
      <c r="B116" s="7" t="str">
        <f>IF(LOCAUX!B114=0,"",LOCAUX!B114)</f>
        <v>WC femme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31"/>
      <c r="R116" s="16" t="s">
        <v>64</v>
      </c>
      <c r="S116" s="35">
        <f t="shared" si="22"/>
        <v>0</v>
      </c>
      <c r="T116" s="35">
        <f t="shared" si="23"/>
        <v>0</v>
      </c>
      <c r="U116" s="36" t="str">
        <f t="shared" si="29"/>
        <v/>
      </c>
      <c r="V116" s="37">
        <f t="shared" si="27"/>
        <v>0</v>
      </c>
      <c r="W116" s="36">
        <f t="shared" si="28"/>
        <v>0</v>
      </c>
      <c r="X116" s="18"/>
      <c r="Y116" s="37" t="e">
        <f>IF(OR($A116="",#REF!=0),"",IF(S116&lt;=15,VLOOKUP(#REF!,#REF!,2,0),ROUNDUP(2*SQRT(W116*1000/(X116*PI())),0)))</f>
        <v>#REF!</v>
      </c>
      <c r="Z116" s="16"/>
      <c r="AA116" s="37" t="e">
        <f>IF(OR($B116="",#REF!=0),"",(W116/1000)/(PI()*(Z116/1000/2)*(Z116/1000/2)))</f>
        <v>#REF!</v>
      </c>
      <c r="AB116" s="41" t="str">
        <f t="shared" si="30"/>
        <v/>
      </c>
      <c r="AC116" s="16" t="s">
        <v>64</v>
      </c>
      <c r="AD116" s="35">
        <f t="shared" si="24"/>
        <v>0</v>
      </c>
      <c r="AE116" s="35">
        <f t="shared" si="25"/>
        <v>0</v>
      </c>
      <c r="AF116" s="35">
        <f t="shared" si="26"/>
        <v>0</v>
      </c>
      <c r="AG116" s="36" t="str">
        <f t="shared" si="31"/>
        <v/>
      </c>
      <c r="AH116" s="36">
        <f t="shared" si="32"/>
        <v>0</v>
      </c>
      <c r="AI116" s="18"/>
      <c r="AJ116" s="37" t="str">
        <f>IF(OR($A116="",AD116=0),"",IF(AE116&lt;=15,VLOOKUP(AD116,#REF!,2,0),ROUNDUP(2*SQRT(AH116*1000/(AI116*PI())),0)))</f>
        <v/>
      </c>
      <c r="AK116" s="16"/>
      <c r="AL116" s="37" t="str">
        <f t="shared" si="33"/>
        <v/>
      </c>
      <c r="AM116" s="41" t="str">
        <f t="shared" si="34"/>
        <v/>
      </c>
    </row>
    <row r="117" spans="1:39" ht="20.100000000000001" customHeight="1" x14ac:dyDescent="0.25">
      <c r="A117" s="7" t="str">
        <f>IF(LOCAUX!A115=0,"",LOCAUX!A115)</f>
        <v>009</v>
      </c>
      <c r="B117" s="7" t="str">
        <f>IF(LOCAUX!B115=0,"",LOCAUX!B115)</f>
        <v>salle de cours F009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31"/>
      <c r="R117" s="16" t="s">
        <v>64</v>
      </c>
      <c r="S117" s="35">
        <f t="shared" si="22"/>
        <v>0</v>
      </c>
      <c r="T117" s="35">
        <f t="shared" si="23"/>
        <v>0</v>
      </c>
      <c r="U117" s="36" t="str">
        <f t="shared" si="29"/>
        <v/>
      </c>
      <c r="V117" s="37">
        <f t="shared" si="27"/>
        <v>0</v>
      </c>
      <c r="W117" s="36">
        <f t="shared" si="28"/>
        <v>0</v>
      </c>
      <c r="X117" s="18"/>
      <c r="Y117" s="37" t="e">
        <f>IF(OR($A117="",#REF!=0),"",IF(S117&lt;=15,VLOOKUP(#REF!,#REF!,2,0),ROUNDUP(2*SQRT(W117*1000/(X117*PI())),0)))</f>
        <v>#REF!</v>
      </c>
      <c r="Z117" s="16"/>
      <c r="AA117" s="37" t="e">
        <f>IF(OR($B117="",#REF!=0),"",(W117/1000)/(PI()*(Z117/1000/2)*(Z117/1000/2)))</f>
        <v>#REF!</v>
      </c>
      <c r="AB117" s="41" t="str">
        <f t="shared" si="30"/>
        <v/>
      </c>
      <c r="AC117" s="16" t="s">
        <v>64</v>
      </c>
      <c r="AD117" s="35">
        <f t="shared" si="24"/>
        <v>0</v>
      </c>
      <c r="AE117" s="35">
        <f t="shared" si="25"/>
        <v>0</v>
      </c>
      <c r="AF117" s="35">
        <f t="shared" si="26"/>
        <v>0</v>
      </c>
      <c r="AG117" s="36" t="str">
        <f t="shared" si="31"/>
        <v/>
      </c>
      <c r="AH117" s="36">
        <f t="shared" si="32"/>
        <v>0</v>
      </c>
      <c r="AI117" s="18"/>
      <c r="AJ117" s="37" t="str">
        <f>IF(OR($A117="",AD117=0),"",IF(AE117&lt;=15,VLOOKUP(AD117,#REF!,2,0),ROUNDUP(2*SQRT(AH117*1000/(AI117*PI())),0)))</f>
        <v/>
      </c>
      <c r="AK117" s="16"/>
      <c r="AL117" s="37" t="str">
        <f t="shared" si="33"/>
        <v/>
      </c>
      <c r="AM117" s="41" t="str">
        <f t="shared" si="34"/>
        <v/>
      </c>
    </row>
    <row r="118" spans="1:39" ht="20.100000000000001" customHeight="1" x14ac:dyDescent="0.25">
      <c r="A118" s="7" t="str">
        <f>IF(LOCAUX!A116=0,"",LOCAUX!A116)</f>
        <v>010</v>
      </c>
      <c r="B118" s="7" t="str">
        <f>IF(LOCAUX!B116=0,"",LOCAUX!B116)</f>
        <v>WC femme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31"/>
      <c r="R118" s="16" t="s">
        <v>64</v>
      </c>
      <c r="S118" s="35">
        <f t="shared" si="22"/>
        <v>0</v>
      </c>
      <c r="T118" s="35">
        <f t="shared" si="23"/>
        <v>0</v>
      </c>
      <c r="U118" s="36" t="str">
        <f t="shared" si="29"/>
        <v/>
      </c>
      <c r="V118" s="37">
        <f t="shared" si="27"/>
        <v>0</v>
      </c>
      <c r="W118" s="36">
        <f t="shared" si="28"/>
        <v>0</v>
      </c>
      <c r="X118" s="18"/>
      <c r="Y118" s="37" t="e">
        <f>IF(OR($A118="",#REF!=0),"",IF(S118&lt;=15,VLOOKUP(#REF!,#REF!,2,0),ROUNDUP(2*SQRT(W118*1000/(X118*PI())),0)))</f>
        <v>#REF!</v>
      </c>
      <c r="Z118" s="16"/>
      <c r="AA118" s="37" t="e">
        <f>IF(OR($B118="",#REF!=0),"",(W118/1000)/(PI()*(Z118/1000/2)*(Z118/1000/2)))</f>
        <v>#REF!</v>
      </c>
      <c r="AB118" s="41" t="str">
        <f t="shared" si="30"/>
        <v/>
      </c>
      <c r="AC118" s="16" t="s">
        <v>64</v>
      </c>
      <c r="AD118" s="35">
        <f t="shared" si="24"/>
        <v>0</v>
      </c>
      <c r="AE118" s="35">
        <f t="shared" si="25"/>
        <v>0</v>
      </c>
      <c r="AF118" s="35">
        <f t="shared" si="26"/>
        <v>0</v>
      </c>
      <c r="AG118" s="36" t="str">
        <f t="shared" si="31"/>
        <v/>
      </c>
      <c r="AH118" s="36">
        <f t="shared" si="32"/>
        <v>0</v>
      </c>
      <c r="AI118" s="18"/>
      <c r="AJ118" s="37" t="str">
        <f>IF(OR($A118="",AD118=0),"",IF(AE118&lt;=15,VLOOKUP(AD118,#REF!,2,0),ROUNDUP(2*SQRT(AH118*1000/(AI118*PI())),0)))</f>
        <v/>
      </c>
      <c r="AK118" s="16"/>
      <c r="AL118" s="37" t="str">
        <f t="shared" si="33"/>
        <v/>
      </c>
      <c r="AM118" s="41" t="str">
        <f t="shared" si="34"/>
        <v/>
      </c>
    </row>
    <row r="119" spans="1:39" ht="20.100000000000001" customHeight="1" x14ac:dyDescent="0.25">
      <c r="A119" s="7" t="str">
        <f>IF(LOCAUX!A117=0,"",LOCAUX!A117)</f>
        <v>010</v>
      </c>
      <c r="B119" s="7" t="str">
        <f>IF(LOCAUX!B117=0,"",LOCAUX!B117)</f>
        <v xml:space="preserve">salle de cours F010 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31"/>
      <c r="R119" s="16" t="s">
        <v>64</v>
      </c>
      <c r="S119" s="35">
        <f t="shared" si="22"/>
        <v>0</v>
      </c>
      <c r="T119" s="35">
        <f t="shared" si="23"/>
        <v>0</v>
      </c>
      <c r="U119" s="36" t="str">
        <f t="shared" si="29"/>
        <v/>
      </c>
      <c r="V119" s="37">
        <f t="shared" si="27"/>
        <v>0</v>
      </c>
      <c r="W119" s="36">
        <f t="shared" si="28"/>
        <v>0</v>
      </c>
      <c r="X119" s="18"/>
      <c r="Y119" s="37" t="e">
        <f>IF(OR($A119="",#REF!=0),"",IF(S119&lt;=15,VLOOKUP(#REF!,#REF!,2,0),ROUNDUP(2*SQRT(W119*1000/(X119*PI())),0)))</f>
        <v>#REF!</v>
      </c>
      <c r="Z119" s="16"/>
      <c r="AA119" s="37" t="e">
        <f>IF(OR($B119="",#REF!=0),"",(W119/1000)/(PI()*(Z119/1000/2)*(Z119/1000/2)))</f>
        <v>#REF!</v>
      </c>
      <c r="AB119" s="41" t="str">
        <f t="shared" si="30"/>
        <v/>
      </c>
      <c r="AC119" s="16" t="s">
        <v>64</v>
      </c>
      <c r="AD119" s="35">
        <f t="shared" si="24"/>
        <v>0</v>
      </c>
      <c r="AE119" s="35">
        <f t="shared" si="25"/>
        <v>0</v>
      </c>
      <c r="AF119" s="35">
        <f t="shared" si="26"/>
        <v>0</v>
      </c>
      <c r="AG119" s="36" t="str">
        <f t="shared" si="31"/>
        <v/>
      </c>
      <c r="AH119" s="36">
        <f t="shared" si="32"/>
        <v>0</v>
      </c>
      <c r="AI119" s="18"/>
      <c r="AJ119" s="37" t="str">
        <f>IF(OR($A119="",AD119=0),"",IF(AE119&lt;=15,VLOOKUP(AD119,#REF!,2,0),ROUNDUP(2*SQRT(AH119*1000/(AI119*PI())),0)))</f>
        <v/>
      </c>
      <c r="AK119" s="16"/>
      <c r="AL119" s="37" t="str">
        <f t="shared" si="33"/>
        <v/>
      </c>
      <c r="AM119" s="41" t="str">
        <f t="shared" si="34"/>
        <v/>
      </c>
    </row>
    <row r="120" spans="1:39" ht="20.100000000000001" customHeight="1" x14ac:dyDescent="0.25">
      <c r="A120" s="7" t="str">
        <f>IF(LOCAUX!A118=0,"",LOCAUX!A118)</f>
        <v>011</v>
      </c>
      <c r="B120" s="7" t="str">
        <f>IF(LOCAUX!B118=0,"",LOCAUX!B118)</f>
        <v>WC handicapé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31"/>
      <c r="R120" s="16" t="s">
        <v>64</v>
      </c>
      <c r="S120" s="35">
        <f t="shared" si="22"/>
        <v>0</v>
      </c>
      <c r="T120" s="35">
        <f t="shared" si="23"/>
        <v>0</v>
      </c>
      <c r="U120" s="36" t="str">
        <f t="shared" si="29"/>
        <v/>
      </c>
      <c r="V120" s="37">
        <f t="shared" si="27"/>
        <v>0</v>
      </c>
      <c r="W120" s="36">
        <f t="shared" si="28"/>
        <v>0</v>
      </c>
      <c r="X120" s="18"/>
      <c r="Y120" s="37" t="e">
        <f>IF(OR($A120="",#REF!=0),"",IF(S120&lt;=15,VLOOKUP(#REF!,#REF!,2,0),ROUNDUP(2*SQRT(W120*1000/(X120*PI())),0)))</f>
        <v>#REF!</v>
      </c>
      <c r="Z120" s="16"/>
      <c r="AA120" s="37" t="e">
        <f>IF(OR($B120="",#REF!=0),"",(W120/1000)/(PI()*(Z120/1000/2)*(Z120/1000/2)))</f>
        <v>#REF!</v>
      </c>
      <c r="AB120" s="41" t="str">
        <f t="shared" si="30"/>
        <v/>
      </c>
      <c r="AC120" s="16" t="s">
        <v>64</v>
      </c>
      <c r="AD120" s="35">
        <f t="shared" si="24"/>
        <v>0</v>
      </c>
      <c r="AE120" s="35">
        <f t="shared" si="25"/>
        <v>0</v>
      </c>
      <c r="AF120" s="35">
        <f t="shared" si="26"/>
        <v>0</v>
      </c>
      <c r="AG120" s="36" t="str">
        <f t="shared" si="31"/>
        <v/>
      </c>
      <c r="AH120" s="36">
        <f t="shared" si="32"/>
        <v>0</v>
      </c>
      <c r="AI120" s="18"/>
      <c r="AJ120" s="37" t="str">
        <f>IF(OR($A120="",AD120=0),"",IF(AE120&lt;=15,VLOOKUP(AD120,#REF!,2,0),ROUNDUP(2*SQRT(AH120*1000/(AI120*PI())),0)))</f>
        <v/>
      </c>
      <c r="AK120" s="16"/>
      <c r="AL120" s="37" t="str">
        <f t="shared" si="33"/>
        <v/>
      </c>
      <c r="AM120" s="41" t="str">
        <f t="shared" si="34"/>
        <v/>
      </c>
    </row>
    <row r="121" spans="1:39" ht="20.100000000000001" customHeight="1" x14ac:dyDescent="0.25">
      <c r="A121" s="7" t="str">
        <f>IF(LOCAUX!A119=0,"",LOCAUX!A119)</f>
        <v>011</v>
      </c>
      <c r="B121" s="7" t="str">
        <f>IF(LOCAUX!B119=0,"",LOCAUX!B119)</f>
        <v>Espace détente étudiant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31"/>
      <c r="R121" s="16" t="s">
        <v>64</v>
      </c>
      <c r="S121" s="35">
        <f t="shared" si="22"/>
        <v>0</v>
      </c>
      <c r="T121" s="35">
        <f t="shared" si="23"/>
        <v>0</v>
      </c>
      <c r="U121" s="36" t="str">
        <f t="shared" si="29"/>
        <v/>
      </c>
      <c r="V121" s="37">
        <f t="shared" si="27"/>
        <v>0</v>
      </c>
      <c r="W121" s="36">
        <f t="shared" si="28"/>
        <v>0</v>
      </c>
      <c r="X121" s="18"/>
      <c r="Y121" s="37" t="e">
        <f>IF(OR($A121="",#REF!=0),"",IF(S121&lt;=15,VLOOKUP(#REF!,#REF!,2,0),ROUNDUP(2*SQRT(W121*1000/(X121*PI())),0)))</f>
        <v>#REF!</v>
      </c>
      <c r="Z121" s="16"/>
      <c r="AA121" s="37" t="e">
        <f>IF(OR($B121="",#REF!=0),"",(W121/1000)/(PI()*(Z121/1000/2)*(Z121/1000/2)))</f>
        <v>#REF!</v>
      </c>
      <c r="AB121" s="41" t="str">
        <f t="shared" si="30"/>
        <v/>
      </c>
      <c r="AC121" s="16" t="s">
        <v>64</v>
      </c>
      <c r="AD121" s="35">
        <f t="shared" si="24"/>
        <v>0</v>
      </c>
      <c r="AE121" s="35">
        <f t="shared" si="25"/>
        <v>0</v>
      </c>
      <c r="AF121" s="35">
        <f t="shared" si="26"/>
        <v>0</v>
      </c>
      <c r="AG121" s="36" t="str">
        <f t="shared" si="31"/>
        <v/>
      </c>
      <c r="AH121" s="36">
        <f t="shared" si="32"/>
        <v>0</v>
      </c>
      <c r="AI121" s="18"/>
      <c r="AJ121" s="37" t="str">
        <f>IF(OR($A121="",AD121=0),"",IF(AE121&lt;=15,VLOOKUP(AD121,#REF!,2,0),ROUNDUP(2*SQRT(AH121*1000/(AI121*PI())),0)))</f>
        <v/>
      </c>
      <c r="AK121" s="16"/>
      <c r="AL121" s="37" t="str">
        <f t="shared" si="33"/>
        <v/>
      </c>
      <c r="AM121" s="41" t="str">
        <f t="shared" si="34"/>
        <v/>
      </c>
    </row>
    <row r="122" spans="1:39" ht="20.100000000000001" customHeight="1" x14ac:dyDescent="0.25">
      <c r="A122" s="7" t="str">
        <f>IF(LOCAUX!A120=0,"",LOCAUX!A120)</f>
        <v>012</v>
      </c>
      <c r="B122" s="7" t="str">
        <f>IF(LOCAUX!B120=0,"",LOCAUX!B120)</f>
        <v>WC (lavabos)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31"/>
      <c r="R122" s="16" t="s">
        <v>64</v>
      </c>
      <c r="S122" s="35">
        <f t="shared" si="22"/>
        <v>0</v>
      </c>
      <c r="T122" s="35">
        <f t="shared" si="23"/>
        <v>0</v>
      </c>
      <c r="U122" s="36" t="str">
        <f t="shared" si="29"/>
        <v/>
      </c>
      <c r="V122" s="37">
        <f t="shared" si="27"/>
        <v>0</v>
      </c>
      <c r="W122" s="36">
        <f t="shared" si="28"/>
        <v>0</v>
      </c>
      <c r="X122" s="18"/>
      <c r="Y122" s="37" t="e">
        <f>IF(OR($A122="",#REF!=0),"",IF(S122&lt;=15,VLOOKUP(#REF!,#REF!,2,0),ROUNDUP(2*SQRT(W122*1000/(X122*PI())),0)))</f>
        <v>#REF!</v>
      </c>
      <c r="Z122" s="16"/>
      <c r="AA122" s="37" t="e">
        <f>IF(OR($B122="",#REF!=0),"",(W122/1000)/(PI()*(Z122/1000/2)*(Z122/1000/2)))</f>
        <v>#REF!</v>
      </c>
      <c r="AB122" s="41" t="str">
        <f t="shared" si="30"/>
        <v/>
      </c>
      <c r="AC122" s="16" t="s">
        <v>64</v>
      </c>
      <c r="AD122" s="35">
        <f t="shared" si="24"/>
        <v>0</v>
      </c>
      <c r="AE122" s="35">
        <f t="shared" si="25"/>
        <v>0</v>
      </c>
      <c r="AF122" s="35">
        <f t="shared" si="26"/>
        <v>0</v>
      </c>
      <c r="AG122" s="36" t="str">
        <f t="shared" si="31"/>
        <v/>
      </c>
      <c r="AH122" s="36">
        <f t="shared" si="32"/>
        <v>0</v>
      </c>
      <c r="AI122" s="18"/>
      <c r="AJ122" s="37" t="str">
        <f>IF(OR($A122="",AD122=0),"",IF(AE122&lt;=15,VLOOKUP(AD122,#REF!,2,0),ROUNDUP(2*SQRT(AH122*1000/(AI122*PI())),0)))</f>
        <v/>
      </c>
      <c r="AK122" s="16"/>
      <c r="AL122" s="37" t="str">
        <f t="shared" si="33"/>
        <v/>
      </c>
      <c r="AM122" s="41" t="str">
        <f t="shared" si="34"/>
        <v/>
      </c>
    </row>
    <row r="123" spans="1:39" ht="20.100000000000001" customHeight="1" x14ac:dyDescent="0.25">
      <c r="A123" s="7" t="str">
        <f>IF(LOCAUX!A121=0,"",LOCAUX!A121)</f>
        <v>012</v>
      </c>
      <c r="B123" s="7" t="str">
        <f>IF(LOCAUX!B121=0,"",LOCAUX!B121)</f>
        <v>salle de cours F012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31"/>
      <c r="R123" s="16" t="s">
        <v>64</v>
      </c>
      <c r="S123" s="35">
        <f t="shared" si="22"/>
        <v>0</v>
      </c>
      <c r="T123" s="35">
        <f t="shared" si="23"/>
        <v>0</v>
      </c>
      <c r="U123" s="36" t="str">
        <f t="shared" si="29"/>
        <v/>
      </c>
      <c r="V123" s="37">
        <f t="shared" si="27"/>
        <v>0</v>
      </c>
      <c r="W123" s="36">
        <f t="shared" si="28"/>
        <v>0</v>
      </c>
      <c r="X123" s="18"/>
      <c r="Y123" s="37" t="e">
        <f>IF(OR($A123="",#REF!=0),"",IF(S123&lt;=15,VLOOKUP(#REF!,#REF!,2,0),ROUNDUP(2*SQRT(W123*1000/(X123*PI())),0)))</f>
        <v>#REF!</v>
      </c>
      <c r="Z123" s="16"/>
      <c r="AA123" s="37" t="e">
        <f>IF(OR($B123="",#REF!=0),"",(W123/1000)/(PI()*(Z123/1000/2)*(Z123/1000/2)))</f>
        <v>#REF!</v>
      </c>
      <c r="AB123" s="41" t="str">
        <f t="shared" si="30"/>
        <v/>
      </c>
      <c r="AC123" s="16" t="s">
        <v>64</v>
      </c>
      <c r="AD123" s="35">
        <f t="shared" si="24"/>
        <v>0</v>
      </c>
      <c r="AE123" s="35">
        <f t="shared" si="25"/>
        <v>0</v>
      </c>
      <c r="AF123" s="35">
        <f t="shared" si="26"/>
        <v>0</v>
      </c>
      <c r="AG123" s="36" t="str">
        <f t="shared" si="31"/>
        <v/>
      </c>
      <c r="AH123" s="36">
        <f t="shared" si="32"/>
        <v>0</v>
      </c>
      <c r="AI123" s="18"/>
      <c r="AJ123" s="37" t="str">
        <f>IF(OR($A123="",AD123=0),"",IF(AE123&lt;=15,VLOOKUP(AD123,#REF!,2,0),ROUNDUP(2*SQRT(AH123*1000/(AI123*PI())),0)))</f>
        <v/>
      </c>
      <c r="AK123" s="16"/>
      <c r="AL123" s="37" t="str">
        <f t="shared" si="33"/>
        <v/>
      </c>
      <c r="AM123" s="41" t="str">
        <f t="shared" si="34"/>
        <v/>
      </c>
    </row>
    <row r="124" spans="1:39" ht="20.100000000000001" customHeight="1" x14ac:dyDescent="0.25">
      <c r="A124" s="7" t="str">
        <f>IF(LOCAUX!A122=0,"",LOCAUX!A122)</f>
        <v>016</v>
      </c>
      <c r="B124" s="7" t="str">
        <f>IF(LOCAUX!B122=0,"",LOCAUX!B122)</f>
        <v>WC homme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31"/>
      <c r="R124" s="16" t="s">
        <v>64</v>
      </c>
      <c r="S124" s="35">
        <f t="shared" si="22"/>
        <v>0</v>
      </c>
      <c r="T124" s="35">
        <f t="shared" si="23"/>
        <v>0</v>
      </c>
      <c r="U124" s="36" t="str">
        <f t="shared" si="29"/>
        <v/>
      </c>
      <c r="V124" s="37">
        <f t="shared" si="27"/>
        <v>0</v>
      </c>
      <c r="W124" s="36">
        <f t="shared" si="28"/>
        <v>0</v>
      </c>
      <c r="X124" s="18"/>
      <c r="Y124" s="37" t="e">
        <f>IF(OR($A124="",#REF!=0),"",IF(S124&lt;=15,VLOOKUP(#REF!,#REF!,2,0),ROUNDUP(2*SQRT(W124*1000/(X124*PI())),0)))</f>
        <v>#REF!</v>
      </c>
      <c r="Z124" s="16"/>
      <c r="AA124" s="37" t="e">
        <f>IF(OR($B124="",#REF!=0),"",(W124/1000)/(PI()*(Z124/1000/2)*(Z124/1000/2)))</f>
        <v>#REF!</v>
      </c>
      <c r="AB124" s="41" t="str">
        <f t="shared" si="30"/>
        <v/>
      </c>
      <c r="AC124" s="16" t="s">
        <v>64</v>
      </c>
      <c r="AD124" s="35">
        <f t="shared" si="24"/>
        <v>0</v>
      </c>
      <c r="AE124" s="35">
        <f t="shared" si="25"/>
        <v>0</v>
      </c>
      <c r="AF124" s="35">
        <f t="shared" si="26"/>
        <v>0</v>
      </c>
      <c r="AG124" s="36" t="str">
        <f t="shared" si="31"/>
        <v/>
      </c>
      <c r="AH124" s="36">
        <f t="shared" si="32"/>
        <v>0</v>
      </c>
      <c r="AI124" s="18"/>
      <c r="AJ124" s="37" t="str">
        <f>IF(OR($A124="",AD124=0),"",IF(AE124&lt;=15,VLOOKUP(AD124,#REF!,2,0),ROUNDUP(2*SQRT(AH124*1000/(AI124*PI())),0)))</f>
        <v/>
      </c>
      <c r="AK124" s="16"/>
      <c r="AL124" s="37" t="str">
        <f t="shared" si="33"/>
        <v/>
      </c>
      <c r="AM124" s="41" t="str">
        <f t="shared" si="34"/>
        <v/>
      </c>
    </row>
    <row r="125" spans="1:39" ht="20.100000000000001" customHeight="1" x14ac:dyDescent="0.25">
      <c r="A125" s="7" t="str">
        <f>IF(LOCAUX!A123=0,"",LOCAUX!A123)</f>
        <v>017</v>
      </c>
      <c r="B125" s="7" t="str">
        <f>IF(LOCAUX!B123=0,"",LOCAUX!B123)</f>
        <v>WC femme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31"/>
      <c r="R125" s="16" t="s">
        <v>64</v>
      </c>
      <c r="S125" s="35">
        <f t="shared" si="22"/>
        <v>0</v>
      </c>
      <c r="T125" s="35">
        <f t="shared" si="23"/>
        <v>0</v>
      </c>
      <c r="U125" s="36" t="str">
        <f t="shared" si="29"/>
        <v/>
      </c>
      <c r="V125" s="37">
        <f t="shared" si="27"/>
        <v>0</v>
      </c>
      <c r="W125" s="36">
        <f t="shared" si="28"/>
        <v>0</v>
      </c>
      <c r="X125" s="18"/>
      <c r="Y125" s="37" t="e">
        <f>IF(OR($A125="",#REF!=0),"",IF(S125&lt;=15,VLOOKUP(#REF!,#REF!,2,0),ROUNDUP(2*SQRT(W125*1000/(X125*PI())),0)))</f>
        <v>#REF!</v>
      </c>
      <c r="Z125" s="16"/>
      <c r="AA125" s="37" t="e">
        <f>IF(OR($B125="",#REF!=0),"",(W125/1000)/(PI()*(Z125/1000/2)*(Z125/1000/2)))</f>
        <v>#REF!</v>
      </c>
      <c r="AB125" s="41" t="str">
        <f t="shared" si="30"/>
        <v/>
      </c>
      <c r="AC125" s="16" t="s">
        <v>64</v>
      </c>
      <c r="AD125" s="35">
        <f t="shared" si="24"/>
        <v>0</v>
      </c>
      <c r="AE125" s="35">
        <f t="shared" si="25"/>
        <v>0</v>
      </c>
      <c r="AF125" s="35">
        <f t="shared" si="26"/>
        <v>0</v>
      </c>
      <c r="AG125" s="36" t="str">
        <f t="shared" si="31"/>
        <v/>
      </c>
      <c r="AH125" s="36">
        <f t="shared" si="32"/>
        <v>0</v>
      </c>
      <c r="AI125" s="18"/>
      <c r="AJ125" s="37" t="str">
        <f>IF(OR($A125="",AD125=0),"",IF(AE125&lt;=15,VLOOKUP(AD125,#REF!,2,0),ROUNDUP(2*SQRT(AH125*1000/(AI125*PI())),0)))</f>
        <v/>
      </c>
      <c r="AK125" s="16"/>
      <c r="AL125" s="37" t="str">
        <f t="shared" si="33"/>
        <v/>
      </c>
      <c r="AM125" s="41" t="str">
        <f t="shared" si="34"/>
        <v/>
      </c>
    </row>
    <row r="126" spans="1:39" ht="20.100000000000001" customHeight="1" x14ac:dyDescent="0.25">
      <c r="A126" s="7" t="str">
        <f>IF(LOCAUX!A124=0,"",LOCAUX!A124)</f>
        <v>018</v>
      </c>
      <c r="B126" s="7" t="str">
        <f>IF(LOCAUX!B124=0,"",LOCAUX!B124)</f>
        <v>WC handicapé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31"/>
      <c r="R126" s="16" t="s">
        <v>64</v>
      </c>
      <c r="S126" s="35">
        <f t="shared" si="22"/>
        <v>0</v>
      </c>
      <c r="T126" s="35">
        <f t="shared" si="23"/>
        <v>0</v>
      </c>
      <c r="U126" s="36" t="str">
        <f t="shared" si="29"/>
        <v/>
      </c>
      <c r="V126" s="37">
        <f t="shared" si="27"/>
        <v>0</v>
      </c>
      <c r="W126" s="36">
        <f t="shared" si="28"/>
        <v>0</v>
      </c>
      <c r="X126" s="18"/>
      <c r="Y126" s="37" t="e">
        <f>IF(OR($A126="",#REF!=0),"",IF(S126&lt;=15,VLOOKUP(#REF!,#REF!,2,0),ROUNDUP(2*SQRT(W126*1000/(X126*PI())),0)))</f>
        <v>#REF!</v>
      </c>
      <c r="Z126" s="16"/>
      <c r="AA126" s="37" t="e">
        <f>IF(OR($B126="",#REF!=0),"",(W126/1000)/(PI()*(Z126/1000/2)*(Z126/1000/2)))</f>
        <v>#REF!</v>
      </c>
      <c r="AB126" s="41" t="str">
        <f t="shared" si="30"/>
        <v/>
      </c>
      <c r="AC126" s="16" t="s">
        <v>64</v>
      </c>
      <c r="AD126" s="35">
        <f t="shared" si="24"/>
        <v>0</v>
      </c>
      <c r="AE126" s="35">
        <f t="shared" si="25"/>
        <v>0</v>
      </c>
      <c r="AF126" s="35">
        <f t="shared" si="26"/>
        <v>0</v>
      </c>
      <c r="AG126" s="36" t="str">
        <f t="shared" si="31"/>
        <v/>
      </c>
      <c r="AH126" s="36">
        <f t="shared" si="32"/>
        <v>0</v>
      </c>
      <c r="AI126" s="18"/>
      <c r="AJ126" s="37" t="str">
        <f>IF(OR($A126="",AD126=0),"",IF(AE126&lt;=15,VLOOKUP(AD126,#REF!,2,0),ROUNDUP(2*SQRT(AH126*1000/(AI126*PI())),0)))</f>
        <v/>
      </c>
      <c r="AK126" s="16"/>
      <c r="AL126" s="37" t="str">
        <f t="shared" si="33"/>
        <v/>
      </c>
      <c r="AM126" s="41" t="str">
        <f t="shared" si="34"/>
        <v/>
      </c>
    </row>
    <row r="127" spans="1:39" ht="20.100000000000001" customHeight="1" x14ac:dyDescent="0.25">
      <c r="A127" s="7" t="str">
        <f>IF(LOCAUX!A125=0,"",LOCAUX!A125)</f>
        <v>019</v>
      </c>
      <c r="B127" s="7" t="str">
        <f>IF(LOCAUX!B125=0,"",LOCAUX!B125)</f>
        <v>WC (lavabos)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31"/>
      <c r="R127" s="16" t="s">
        <v>64</v>
      </c>
      <c r="S127" s="35">
        <f t="shared" si="22"/>
        <v>0</v>
      </c>
      <c r="T127" s="35">
        <f t="shared" si="23"/>
        <v>0</v>
      </c>
      <c r="U127" s="36" t="str">
        <f t="shared" si="29"/>
        <v/>
      </c>
      <c r="V127" s="37">
        <f t="shared" si="27"/>
        <v>0</v>
      </c>
      <c r="W127" s="36">
        <f t="shared" si="28"/>
        <v>0</v>
      </c>
      <c r="X127" s="18"/>
      <c r="Y127" s="37" t="e">
        <f>IF(OR($A127="",#REF!=0),"",IF(S127&lt;=15,VLOOKUP(#REF!,#REF!,2,0),ROUNDUP(2*SQRT(W127*1000/(X127*PI())),0)))</f>
        <v>#REF!</v>
      </c>
      <c r="Z127" s="16"/>
      <c r="AA127" s="37" t="e">
        <f>IF(OR($B127="",#REF!=0),"",(W127/1000)/(PI()*(Z127/1000/2)*(Z127/1000/2)))</f>
        <v>#REF!</v>
      </c>
      <c r="AB127" s="41" t="str">
        <f t="shared" si="30"/>
        <v/>
      </c>
      <c r="AC127" s="16" t="s">
        <v>64</v>
      </c>
      <c r="AD127" s="35">
        <f t="shared" si="24"/>
        <v>0</v>
      </c>
      <c r="AE127" s="35">
        <f t="shared" si="25"/>
        <v>0</v>
      </c>
      <c r="AF127" s="35">
        <f t="shared" si="26"/>
        <v>0</v>
      </c>
      <c r="AG127" s="36" t="str">
        <f t="shared" si="31"/>
        <v/>
      </c>
      <c r="AH127" s="36">
        <f t="shared" si="32"/>
        <v>0</v>
      </c>
      <c r="AI127" s="18"/>
      <c r="AJ127" s="37" t="str">
        <f>IF(OR($A127="",AD127=0),"",IF(AE127&lt;=15,VLOOKUP(AD127,#REF!,2,0),ROUNDUP(2*SQRT(AH127*1000/(AI127*PI())),0)))</f>
        <v/>
      </c>
      <c r="AK127" s="16"/>
      <c r="AL127" s="37" t="str">
        <f t="shared" si="33"/>
        <v/>
      </c>
      <c r="AM127" s="41" t="str">
        <f t="shared" si="34"/>
        <v/>
      </c>
    </row>
    <row r="128" spans="1:39" ht="20.100000000000001" customHeight="1" x14ac:dyDescent="0.25">
      <c r="A128" s="7" t="str">
        <f>IF(LOCAUX!A126=0,"",LOCAUX!A126)</f>
        <v>020</v>
      </c>
      <c r="B128" s="7" t="str">
        <f>IF(LOCAUX!B126=0,"",LOCAUX!B126)</f>
        <v>Baies de brassage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31"/>
      <c r="R128" s="16" t="s">
        <v>64</v>
      </c>
      <c r="S128" s="35">
        <f t="shared" si="22"/>
        <v>0</v>
      </c>
      <c r="T128" s="35">
        <f t="shared" si="23"/>
        <v>0</v>
      </c>
      <c r="U128" s="36" t="str">
        <f t="shared" si="29"/>
        <v/>
      </c>
      <c r="V128" s="37">
        <f t="shared" si="27"/>
        <v>0</v>
      </c>
      <c r="W128" s="36">
        <f t="shared" si="28"/>
        <v>0</v>
      </c>
      <c r="X128" s="18"/>
      <c r="Y128" s="37" t="e">
        <f>IF(OR($A128="",#REF!=0),"",IF(S128&lt;=15,VLOOKUP(#REF!,#REF!,2,0),ROUNDUP(2*SQRT(W128*1000/(X128*PI())),0)))</f>
        <v>#REF!</v>
      </c>
      <c r="Z128" s="16"/>
      <c r="AA128" s="37" t="e">
        <f>IF(OR($B128="",#REF!=0),"",(W128/1000)/(PI()*(Z128/1000/2)*(Z128/1000/2)))</f>
        <v>#REF!</v>
      </c>
      <c r="AB128" s="41" t="str">
        <f t="shared" si="30"/>
        <v/>
      </c>
      <c r="AC128" s="16" t="s">
        <v>64</v>
      </c>
      <c r="AD128" s="35">
        <f t="shared" si="24"/>
        <v>0</v>
      </c>
      <c r="AE128" s="35">
        <f t="shared" si="25"/>
        <v>0</v>
      </c>
      <c r="AF128" s="35">
        <f t="shared" si="26"/>
        <v>0</v>
      </c>
      <c r="AG128" s="36" t="str">
        <f t="shared" si="31"/>
        <v/>
      </c>
      <c r="AH128" s="36">
        <f t="shared" si="32"/>
        <v>0</v>
      </c>
      <c r="AI128" s="18"/>
      <c r="AJ128" s="37" t="str">
        <f>IF(OR($A128="",AD128=0),"",IF(AE128&lt;=15,VLOOKUP(AD128,#REF!,2,0),ROUNDUP(2*SQRT(AH128*1000/(AI128*PI())),0)))</f>
        <v/>
      </c>
      <c r="AK128" s="16"/>
      <c r="AL128" s="37" t="str">
        <f t="shared" si="33"/>
        <v/>
      </c>
      <c r="AM128" s="41" t="str">
        <f t="shared" si="34"/>
        <v/>
      </c>
    </row>
    <row r="129" spans="1:39" ht="20.100000000000001" customHeight="1" x14ac:dyDescent="0.25">
      <c r="A129" s="7" t="str">
        <f>IF(LOCAUX!A127=0,"",LOCAUX!A127)</f>
        <v>026</v>
      </c>
      <c r="B129" s="7" t="str">
        <f>IF(LOCAUX!B127=0,"",LOCAUX!B127)</f>
        <v>Armoire électrique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31"/>
      <c r="R129" s="16" t="s">
        <v>64</v>
      </c>
      <c r="S129" s="35">
        <f t="shared" si="22"/>
        <v>0</v>
      </c>
      <c r="T129" s="35">
        <f t="shared" si="23"/>
        <v>0</v>
      </c>
      <c r="U129" s="36" t="str">
        <f t="shared" si="29"/>
        <v/>
      </c>
      <c r="V129" s="37">
        <f t="shared" si="27"/>
        <v>0</v>
      </c>
      <c r="W129" s="36">
        <f t="shared" si="28"/>
        <v>0</v>
      </c>
      <c r="X129" s="18"/>
      <c r="Y129" s="37" t="e">
        <f>IF(OR($A129="",#REF!=0),"",IF(S129&lt;=15,VLOOKUP(#REF!,#REF!,2,0),ROUNDUP(2*SQRT(W129*1000/(X129*PI())),0)))</f>
        <v>#REF!</v>
      </c>
      <c r="Z129" s="16"/>
      <c r="AA129" s="37" t="e">
        <f>IF(OR($B129="",#REF!=0),"",(W129/1000)/(PI()*(Z129/1000/2)*(Z129/1000/2)))</f>
        <v>#REF!</v>
      </c>
      <c r="AB129" s="41" t="str">
        <f t="shared" si="30"/>
        <v/>
      </c>
      <c r="AC129" s="16" t="s">
        <v>64</v>
      </c>
      <c r="AD129" s="35">
        <f t="shared" si="24"/>
        <v>0</v>
      </c>
      <c r="AE129" s="35">
        <f t="shared" si="25"/>
        <v>0</v>
      </c>
      <c r="AF129" s="35">
        <f t="shared" si="26"/>
        <v>0</v>
      </c>
      <c r="AG129" s="36" t="str">
        <f t="shared" si="31"/>
        <v/>
      </c>
      <c r="AH129" s="36">
        <f t="shared" si="32"/>
        <v>0</v>
      </c>
      <c r="AI129" s="18"/>
      <c r="AJ129" s="37" t="str">
        <f>IF(OR($A129="",AD129=0),"",IF(AE129&lt;=15,VLOOKUP(AD129,#REF!,2,0),ROUNDUP(2*SQRT(AH129*1000/(AI129*PI())),0)))</f>
        <v/>
      </c>
      <c r="AK129" s="16"/>
      <c r="AL129" s="37" t="str">
        <f t="shared" si="33"/>
        <v/>
      </c>
      <c r="AM129" s="41" t="str">
        <f t="shared" si="34"/>
        <v/>
      </c>
    </row>
    <row r="130" spans="1:39" ht="20.100000000000001" customHeight="1" x14ac:dyDescent="0.25">
      <c r="A130" s="7" t="str">
        <f>IF(LOCAUX!A128=0,"",LOCAUX!A128)</f>
        <v>027</v>
      </c>
      <c r="B130" s="7" t="str">
        <f>IF(LOCAUX!B128=0,"",LOCAUX!B128)</f>
        <v>Local technique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31"/>
      <c r="R130" s="16" t="s">
        <v>64</v>
      </c>
      <c r="S130" s="35">
        <f t="shared" si="22"/>
        <v>0</v>
      </c>
      <c r="T130" s="35">
        <f t="shared" si="23"/>
        <v>0</v>
      </c>
      <c r="U130" s="36" t="str">
        <f t="shared" si="29"/>
        <v/>
      </c>
      <c r="V130" s="37">
        <f t="shared" si="27"/>
        <v>0</v>
      </c>
      <c r="W130" s="36">
        <f t="shared" si="28"/>
        <v>0</v>
      </c>
      <c r="X130" s="18"/>
      <c r="Y130" s="37" t="e">
        <f>IF(OR($A130="",#REF!=0),"",IF(S130&lt;=15,VLOOKUP(#REF!,#REF!,2,0),ROUNDUP(2*SQRT(W130*1000/(X130*PI())),0)))</f>
        <v>#REF!</v>
      </c>
      <c r="Z130" s="16"/>
      <c r="AA130" s="37" t="e">
        <f>IF(OR($B130="",#REF!=0),"",(W130/1000)/(PI()*(Z130/1000/2)*(Z130/1000/2)))</f>
        <v>#REF!</v>
      </c>
      <c r="AB130" s="41" t="str">
        <f t="shared" si="30"/>
        <v/>
      </c>
      <c r="AC130" s="16" t="s">
        <v>64</v>
      </c>
      <c r="AD130" s="35">
        <f t="shared" si="24"/>
        <v>0</v>
      </c>
      <c r="AE130" s="35">
        <f t="shared" si="25"/>
        <v>0</v>
      </c>
      <c r="AF130" s="35">
        <f t="shared" si="26"/>
        <v>0</v>
      </c>
      <c r="AG130" s="36" t="str">
        <f t="shared" si="31"/>
        <v/>
      </c>
      <c r="AH130" s="36">
        <f t="shared" si="32"/>
        <v>0</v>
      </c>
      <c r="AI130" s="18"/>
      <c r="AJ130" s="37" t="str">
        <f>IF(OR($A130="",AD130=0),"",IF(AE130&lt;=15,VLOOKUP(AD130,#REF!,2,0),ROUNDUP(2*SQRT(AH130*1000/(AI130*PI())),0)))</f>
        <v/>
      </c>
      <c r="AK130" s="16"/>
      <c r="AL130" s="37" t="str">
        <f t="shared" si="33"/>
        <v/>
      </c>
      <c r="AM130" s="41" t="str">
        <f t="shared" si="34"/>
        <v/>
      </c>
    </row>
    <row r="131" spans="1:39" ht="20.100000000000001" customHeight="1" x14ac:dyDescent="0.25">
      <c r="A131" s="7" t="str">
        <f>IF(LOCAUX!A129=0,"",LOCAUX!A129)</f>
        <v>Piece</v>
      </c>
      <c r="B131" s="7" t="str">
        <f>IF(LOCAUX!B129=0,"",LOCAUX!B129)</f>
        <v>Rangement F008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31"/>
      <c r="R131" s="16" t="s">
        <v>64</v>
      </c>
      <c r="S131" s="35">
        <f t="shared" si="22"/>
        <v>0</v>
      </c>
      <c r="T131" s="35">
        <f t="shared" si="23"/>
        <v>0</v>
      </c>
      <c r="U131" s="36" t="str">
        <f t="shared" si="29"/>
        <v/>
      </c>
      <c r="V131" s="37">
        <f t="shared" si="27"/>
        <v>0</v>
      </c>
      <c r="W131" s="36">
        <f t="shared" si="28"/>
        <v>0</v>
      </c>
      <c r="X131" s="18"/>
      <c r="Y131" s="37" t="e">
        <f>IF(OR($A131="",#REF!=0),"",IF(S131&lt;=15,VLOOKUP(#REF!,#REF!,2,0),ROUNDUP(2*SQRT(W131*1000/(X131*PI())),0)))</f>
        <v>#REF!</v>
      </c>
      <c r="Z131" s="16"/>
      <c r="AA131" s="37" t="e">
        <f>IF(OR($B131="",#REF!=0),"",(W131/1000)/(PI()*(Z131/1000/2)*(Z131/1000/2)))</f>
        <v>#REF!</v>
      </c>
      <c r="AB131" s="41" t="str">
        <f t="shared" si="30"/>
        <v/>
      </c>
      <c r="AC131" s="16" t="s">
        <v>64</v>
      </c>
      <c r="AD131" s="35">
        <f t="shared" si="24"/>
        <v>0</v>
      </c>
      <c r="AE131" s="35">
        <f t="shared" si="25"/>
        <v>0</v>
      </c>
      <c r="AF131" s="35">
        <f t="shared" si="26"/>
        <v>0</v>
      </c>
      <c r="AG131" s="36" t="str">
        <f t="shared" si="31"/>
        <v/>
      </c>
      <c r="AH131" s="36">
        <f t="shared" si="32"/>
        <v>0</v>
      </c>
      <c r="AI131" s="18"/>
      <c r="AJ131" s="37" t="str">
        <f>IF(OR($A131="",AD131=0),"",IF(AE131&lt;=15,VLOOKUP(AD131,#REF!,2,0),ROUNDUP(2*SQRT(AH131*1000/(AI131*PI())),0)))</f>
        <v/>
      </c>
      <c r="AK131" s="16"/>
      <c r="AL131" s="37" t="str">
        <f t="shared" si="33"/>
        <v/>
      </c>
      <c r="AM131" s="41" t="str">
        <f t="shared" si="34"/>
        <v/>
      </c>
    </row>
    <row r="132" spans="1:39" ht="20.100000000000001" customHeight="1" x14ac:dyDescent="0.25">
      <c r="A132" s="7">
        <f>IF(LOCAUX!A130=0,"",LOCAUX!A130)</f>
        <v>104</v>
      </c>
      <c r="B132" s="7" t="str">
        <f>IF(LOCAUX!B130=0,"",LOCAUX!B130)</f>
        <v>salle de réunion</v>
      </c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31"/>
      <c r="R132" s="16" t="s">
        <v>64</v>
      </c>
      <c r="S132" s="35">
        <f t="shared" si="22"/>
        <v>0</v>
      </c>
      <c r="T132" s="35">
        <f t="shared" si="23"/>
        <v>0</v>
      </c>
      <c r="U132" s="36" t="str">
        <f t="shared" si="29"/>
        <v/>
      </c>
      <c r="V132" s="37">
        <f t="shared" si="27"/>
        <v>0</v>
      </c>
      <c r="W132" s="36">
        <f t="shared" si="28"/>
        <v>0</v>
      </c>
      <c r="X132" s="18"/>
      <c r="Y132" s="37" t="e">
        <f>IF(OR($A132="",#REF!=0),"",IF(S132&lt;=15,VLOOKUP(#REF!,#REF!,2,0),ROUNDUP(2*SQRT(W132*1000/(X132*PI())),0)))</f>
        <v>#REF!</v>
      </c>
      <c r="Z132" s="16"/>
      <c r="AA132" s="37" t="e">
        <f>IF(OR($B132="",#REF!=0),"",(W132/1000)/(PI()*(Z132/1000/2)*(Z132/1000/2)))</f>
        <v>#REF!</v>
      </c>
      <c r="AB132" s="41" t="str">
        <f t="shared" si="30"/>
        <v/>
      </c>
      <c r="AC132" s="16" t="s">
        <v>64</v>
      </c>
      <c r="AD132" s="35">
        <f t="shared" si="24"/>
        <v>0</v>
      </c>
      <c r="AE132" s="35">
        <f t="shared" si="25"/>
        <v>0</v>
      </c>
      <c r="AF132" s="35">
        <f t="shared" si="26"/>
        <v>0</v>
      </c>
      <c r="AG132" s="36" t="str">
        <f t="shared" si="31"/>
        <v/>
      </c>
      <c r="AH132" s="36">
        <f t="shared" si="32"/>
        <v>0</v>
      </c>
      <c r="AI132" s="18"/>
      <c r="AJ132" s="37" t="str">
        <f>IF(OR($A132="",AD132=0),"",IF(AE132&lt;=15,VLOOKUP(AD132,#REF!,2,0),ROUNDUP(2*SQRT(AH132*1000/(AI132*PI())),0)))</f>
        <v/>
      </c>
      <c r="AK132" s="16"/>
      <c r="AL132" s="37" t="str">
        <f t="shared" si="33"/>
        <v/>
      </c>
      <c r="AM132" s="41" t="str">
        <f t="shared" si="34"/>
        <v/>
      </c>
    </row>
    <row r="133" spans="1:39" ht="20.100000000000001" customHeight="1" x14ac:dyDescent="0.25">
      <c r="A133" s="7">
        <f>IF(LOCAUX!A131=0,"",LOCAUX!A131)</f>
        <v>105</v>
      </c>
      <c r="B133" s="7" t="str">
        <f>IF(LOCAUX!B131=0,"",LOCAUX!B131)</f>
        <v>salle de cours F105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31"/>
      <c r="R133" s="16" t="s">
        <v>64</v>
      </c>
      <c r="S133" s="35">
        <f t="shared" si="22"/>
        <v>0</v>
      </c>
      <c r="T133" s="35">
        <f t="shared" si="23"/>
        <v>0</v>
      </c>
      <c r="U133" s="36" t="str">
        <f t="shared" si="29"/>
        <v/>
      </c>
      <c r="V133" s="37">
        <f t="shared" si="27"/>
        <v>0</v>
      </c>
      <c r="W133" s="36">
        <f t="shared" si="28"/>
        <v>0</v>
      </c>
      <c r="X133" s="18"/>
      <c r="Y133" s="37" t="e">
        <f>IF(OR($A133="",#REF!=0),"",IF(S133&lt;=15,VLOOKUP(#REF!,#REF!,2,0),ROUNDUP(2*SQRT(W133*1000/(X133*PI())),0)))</f>
        <v>#REF!</v>
      </c>
      <c r="Z133" s="16"/>
      <c r="AA133" s="37" t="e">
        <f>IF(OR($B133="",#REF!=0),"",(W133/1000)/(PI()*(Z133/1000/2)*(Z133/1000/2)))</f>
        <v>#REF!</v>
      </c>
      <c r="AB133" s="41" t="str">
        <f t="shared" si="30"/>
        <v/>
      </c>
      <c r="AC133" s="16" t="s">
        <v>64</v>
      </c>
      <c r="AD133" s="35">
        <f t="shared" si="24"/>
        <v>0</v>
      </c>
      <c r="AE133" s="35">
        <f t="shared" si="25"/>
        <v>0</v>
      </c>
      <c r="AF133" s="35">
        <f t="shared" si="26"/>
        <v>0</v>
      </c>
      <c r="AG133" s="36" t="str">
        <f t="shared" si="31"/>
        <v/>
      </c>
      <c r="AH133" s="36">
        <f t="shared" si="32"/>
        <v>0</v>
      </c>
      <c r="AI133" s="18"/>
      <c r="AJ133" s="37" t="str">
        <f>IF(OR($A133="",AD133=0),"",IF(AE133&lt;=15,VLOOKUP(AD133,#REF!,2,0),ROUNDUP(2*SQRT(AH133*1000/(AI133*PI())),0)))</f>
        <v/>
      </c>
      <c r="AK133" s="16"/>
      <c r="AL133" s="37" t="str">
        <f t="shared" si="33"/>
        <v/>
      </c>
      <c r="AM133" s="41" t="str">
        <f t="shared" si="34"/>
        <v/>
      </c>
    </row>
    <row r="134" spans="1:39" ht="20.100000000000001" customHeight="1" x14ac:dyDescent="0.25">
      <c r="A134" s="7">
        <f>IF(LOCAUX!A132=0,"",LOCAUX!A132)</f>
        <v>106</v>
      </c>
      <c r="B134" s="7" t="str">
        <f>IF(LOCAUX!B132=0,"",LOCAUX!B132)</f>
        <v>salle de cours F106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31"/>
      <c r="R134" s="16" t="s">
        <v>64</v>
      </c>
      <c r="S134" s="35">
        <f t="shared" si="22"/>
        <v>0</v>
      </c>
      <c r="T134" s="35">
        <f t="shared" si="23"/>
        <v>0</v>
      </c>
      <c r="U134" s="36" t="str">
        <f t="shared" si="29"/>
        <v/>
      </c>
      <c r="V134" s="37">
        <f t="shared" si="27"/>
        <v>0</v>
      </c>
      <c r="W134" s="36">
        <f t="shared" si="28"/>
        <v>0</v>
      </c>
      <c r="X134" s="18"/>
      <c r="Y134" s="37" t="e">
        <f>IF(OR($A134="",#REF!=0),"",IF(S134&lt;=15,VLOOKUP(#REF!,#REF!,2,0),ROUNDUP(2*SQRT(W134*1000/(X134*PI())),0)))</f>
        <v>#REF!</v>
      </c>
      <c r="Z134" s="16"/>
      <c r="AA134" s="37" t="e">
        <f>IF(OR($B134="",#REF!=0),"",(W134/1000)/(PI()*(Z134/1000/2)*(Z134/1000/2)))</f>
        <v>#REF!</v>
      </c>
      <c r="AB134" s="41" t="str">
        <f t="shared" si="30"/>
        <v/>
      </c>
      <c r="AC134" s="16" t="s">
        <v>64</v>
      </c>
      <c r="AD134" s="35">
        <f t="shared" si="24"/>
        <v>0</v>
      </c>
      <c r="AE134" s="35">
        <f t="shared" si="25"/>
        <v>0</v>
      </c>
      <c r="AF134" s="35">
        <f t="shared" si="26"/>
        <v>0</v>
      </c>
      <c r="AG134" s="36" t="str">
        <f t="shared" si="31"/>
        <v/>
      </c>
      <c r="AH134" s="36">
        <f t="shared" si="32"/>
        <v>0</v>
      </c>
      <c r="AI134" s="18"/>
      <c r="AJ134" s="37" t="str">
        <f>IF(OR($A134="",AD134=0),"",IF(AE134&lt;=15,VLOOKUP(AD134,#REF!,2,0),ROUNDUP(2*SQRT(AH134*1000/(AI134*PI())),0)))</f>
        <v/>
      </c>
      <c r="AK134" s="16"/>
      <c r="AL134" s="37" t="str">
        <f t="shared" si="33"/>
        <v/>
      </c>
      <c r="AM134" s="41" t="str">
        <f t="shared" si="34"/>
        <v/>
      </c>
    </row>
    <row r="135" spans="1:39" ht="20.100000000000001" customHeight="1" x14ac:dyDescent="0.25">
      <c r="A135" s="7">
        <f>IF(LOCAUX!A133=0,"",LOCAUX!A133)</f>
        <v>107</v>
      </c>
      <c r="B135" s="7" t="str">
        <f>IF(LOCAUX!B133=0,"",LOCAUX!B133)</f>
        <v>salle de cours F107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31"/>
      <c r="R135" s="16" t="s">
        <v>64</v>
      </c>
      <c r="S135" s="35">
        <f t="shared" si="22"/>
        <v>0</v>
      </c>
      <c r="T135" s="35">
        <f t="shared" si="23"/>
        <v>0</v>
      </c>
      <c r="U135" s="36" t="str">
        <f t="shared" si="29"/>
        <v/>
      </c>
      <c r="V135" s="37">
        <f t="shared" si="27"/>
        <v>0</v>
      </c>
      <c r="W135" s="36">
        <f t="shared" si="28"/>
        <v>0</v>
      </c>
      <c r="X135" s="18"/>
      <c r="Y135" s="37" t="e">
        <f>IF(OR($A135="",#REF!=0),"",IF(S135&lt;=15,VLOOKUP(#REF!,#REF!,2,0),ROUNDUP(2*SQRT(W135*1000/(X135*PI())),0)))</f>
        <v>#REF!</v>
      </c>
      <c r="Z135" s="16"/>
      <c r="AA135" s="37" t="e">
        <f>IF(OR($B135="",#REF!=0),"",(W135/1000)/(PI()*(Z135/1000/2)*(Z135/1000/2)))</f>
        <v>#REF!</v>
      </c>
      <c r="AB135" s="41" t="str">
        <f t="shared" si="30"/>
        <v/>
      </c>
      <c r="AC135" s="16" t="s">
        <v>64</v>
      </c>
      <c r="AD135" s="35">
        <f t="shared" si="24"/>
        <v>0</v>
      </c>
      <c r="AE135" s="35">
        <f t="shared" si="25"/>
        <v>0</v>
      </c>
      <c r="AF135" s="35">
        <f t="shared" si="26"/>
        <v>0</v>
      </c>
      <c r="AG135" s="36" t="str">
        <f t="shared" si="31"/>
        <v/>
      </c>
      <c r="AH135" s="36">
        <f t="shared" si="32"/>
        <v>0</v>
      </c>
      <c r="AI135" s="18"/>
      <c r="AJ135" s="37" t="str">
        <f>IF(OR($A135="",AD135=0),"",IF(AE135&lt;=15,VLOOKUP(AD135,#REF!,2,0),ROUNDUP(2*SQRT(AH135*1000/(AI135*PI())),0)))</f>
        <v/>
      </c>
      <c r="AK135" s="16"/>
      <c r="AL135" s="37" t="str">
        <f t="shared" si="33"/>
        <v/>
      </c>
      <c r="AM135" s="41" t="str">
        <f t="shared" si="34"/>
        <v/>
      </c>
    </row>
    <row r="136" spans="1:39" ht="20.100000000000001" customHeight="1" x14ac:dyDescent="0.25">
      <c r="A136" s="7">
        <f>IF(LOCAUX!A134=0,"",LOCAUX!A134)</f>
        <v>108</v>
      </c>
      <c r="B136" s="7" t="str">
        <f>IF(LOCAUX!B134=0,"",LOCAUX!B134)</f>
        <v>salle de cours F108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31"/>
      <c r="R136" s="16" t="s">
        <v>64</v>
      </c>
      <c r="S136" s="35">
        <f t="shared" si="22"/>
        <v>0</v>
      </c>
      <c r="T136" s="35">
        <f t="shared" si="23"/>
        <v>0</v>
      </c>
      <c r="U136" s="36" t="str">
        <f t="shared" si="29"/>
        <v/>
      </c>
      <c r="V136" s="37">
        <f t="shared" si="27"/>
        <v>0</v>
      </c>
      <c r="W136" s="36">
        <f t="shared" si="28"/>
        <v>0</v>
      </c>
      <c r="X136" s="18"/>
      <c r="Y136" s="37" t="e">
        <f>IF(OR($A136="",#REF!=0),"",IF(S136&lt;=15,VLOOKUP(#REF!,#REF!,2,0),ROUNDUP(2*SQRT(W136*1000/(X136*PI())),0)))</f>
        <v>#REF!</v>
      </c>
      <c r="Z136" s="16"/>
      <c r="AA136" s="37" t="e">
        <f>IF(OR($B136="",#REF!=0),"",(W136/1000)/(PI()*(Z136/1000/2)*(Z136/1000/2)))</f>
        <v>#REF!</v>
      </c>
      <c r="AB136" s="41" t="str">
        <f t="shared" si="30"/>
        <v/>
      </c>
      <c r="AC136" s="16" t="s">
        <v>64</v>
      </c>
      <c r="AD136" s="35">
        <f t="shared" si="24"/>
        <v>0</v>
      </c>
      <c r="AE136" s="35">
        <f t="shared" si="25"/>
        <v>0</v>
      </c>
      <c r="AF136" s="35">
        <f t="shared" si="26"/>
        <v>0</v>
      </c>
      <c r="AG136" s="36" t="str">
        <f t="shared" si="31"/>
        <v/>
      </c>
      <c r="AH136" s="36">
        <f t="shared" si="32"/>
        <v>0</v>
      </c>
      <c r="AI136" s="18"/>
      <c r="AJ136" s="37" t="str">
        <f>IF(OR($A136="",AD136=0),"",IF(AE136&lt;=15,VLOOKUP(AD136,#REF!,2,0),ROUNDUP(2*SQRT(AH136*1000/(AI136*PI())),0)))</f>
        <v/>
      </c>
      <c r="AK136" s="16"/>
      <c r="AL136" s="37" t="str">
        <f t="shared" si="33"/>
        <v/>
      </c>
      <c r="AM136" s="41" t="str">
        <f t="shared" si="34"/>
        <v/>
      </c>
    </row>
    <row r="137" spans="1:39" ht="20.100000000000001" customHeight="1" x14ac:dyDescent="0.25">
      <c r="A137" s="7">
        <f>IF(LOCAUX!A135=0,"",LOCAUX!A135)</f>
        <v>109</v>
      </c>
      <c r="B137" s="7" t="str">
        <f>IF(LOCAUX!B135=0,"",LOCAUX!B135)</f>
        <v>salle de cours F109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31"/>
      <c r="R137" s="16" t="s">
        <v>64</v>
      </c>
      <c r="S137" s="35">
        <f t="shared" ref="S137:S200" si="35">+SUM(C137:P137)</f>
        <v>0</v>
      </c>
      <c r="T137" s="35">
        <f t="shared" ref="T137:T200" si="36">IF(A137="",0,SUMPRODUCT($C$4:$P$4,C137:P137))</f>
        <v>0</v>
      </c>
      <c r="U137" s="36" t="str">
        <f t="shared" si="29"/>
        <v/>
      </c>
      <c r="V137" s="37">
        <f t="shared" si="27"/>
        <v>0</v>
      </c>
      <c r="W137" s="36">
        <f t="shared" si="28"/>
        <v>0</v>
      </c>
      <c r="X137" s="18"/>
      <c r="Y137" s="37" t="e">
        <f>IF(OR($A137="",#REF!=0),"",IF(S137&lt;=15,VLOOKUP(#REF!,#REF!,2,0),ROUNDUP(2*SQRT(W137*1000/(X137*PI())),0)))</f>
        <v>#REF!</v>
      </c>
      <c r="Z137" s="16"/>
      <c r="AA137" s="37" t="e">
        <f>IF(OR($B137="",#REF!=0),"",(W137/1000)/(PI()*(Z137/1000/2)*(Z137/1000/2)))</f>
        <v>#REF!</v>
      </c>
      <c r="AB137" s="41" t="str">
        <f t="shared" si="30"/>
        <v/>
      </c>
      <c r="AC137" s="16" t="s">
        <v>64</v>
      </c>
      <c r="AD137" s="35">
        <f t="shared" ref="AD137:AD200" si="37">D137*D$6+E137*E$6+F137*F$6+G137*G$6+J137*J$6+K137*K$6+L137*L$6+IF(O$6=0,0,O137*O$6)+IF(P$6=0,0,P137*P$6)</f>
        <v>0</v>
      </c>
      <c r="AE137" s="35">
        <f t="shared" ref="AE137:AE200" si="38">E137+F137+G137+H137+K137+L137+M137+IF(O$5=0,0,O137)+IF(P$5=0,0,P137)</f>
        <v>0</v>
      </c>
      <c r="AF137" s="35">
        <f t="shared" ref="AF137:AF200" si="39">IF(B137="",0,SUMPRODUCT($C$5:$P$5,C137:P137))</f>
        <v>0</v>
      </c>
      <c r="AG137" s="36" t="str">
        <f t="shared" si="31"/>
        <v/>
      </c>
      <c r="AH137" s="36">
        <f t="shared" si="32"/>
        <v>0</v>
      </c>
      <c r="AI137" s="18"/>
      <c r="AJ137" s="37" t="str">
        <f>IF(OR($A137="",AD137=0),"",IF(AE137&lt;=15,VLOOKUP(AD137,#REF!,2,0),ROUNDUP(2*SQRT(AH137*1000/(AI137*PI())),0)))</f>
        <v/>
      </c>
      <c r="AK137" s="16"/>
      <c r="AL137" s="37" t="str">
        <f t="shared" si="33"/>
        <v/>
      </c>
      <c r="AM137" s="41" t="str">
        <f t="shared" si="34"/>
        <v/>
      </c>
    </row>
    <row r="138" spans="1:39" ht="20.100000000000001" customHeight="1" x14ac:dyDescent="0.25">
      <c r="A138" s="7">
        <f>IF(LOCAUX!A136=0,"",LOCAUX!A136)</f>
        <v>110</v>
      </c>
      <c r="B138" s="7" t="str">
        <f>IF(LOCAUX!B136=0,"",LOCAUX!B136)</f>
        <v>salle de cours F110</v>
      </c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31"/>
      <c r="R138" s="16" t="s">
        <v>64</v>
      </c>
      <c r="S138" s="35">
        <f t="shared" si="35"/>
        <v>0</v>
      </c>
      <c r="T138" s="35">
        <f t="shared" si="36"/>
        <v>0</v>
      </c>
      <c r="U138" s="36" t="str">
        <f t="shared" si="29"/>
        <v/>
      </c>
      <c r="V138" s="37">
        <f t="shared" si="27"/>
        <v>0</v>
      </c>
      <c r="W138" s="36">
        <f t="shared" si="28"/>
        <v>0</v>
      </c>
      <c r="X138" s="18"/>
      <c r="Y138" s="37" t="e">
        <f>IF(OR($A138="",#REF!=0),"",IF(S138&lt;=15,VLOOKUP(#REF!,#REF!,2,0),ROUNDUP(2*SQRT(W138*1000/(X138*PI())),0)))</f>
        <v>#REF!</v>
      </c>
      <c r="Z138" s="16"/>
      <c r="AA138" s="37" t="e">
        <f>IF(OR($B138="",#REF!=0),"",(W138/1000)/(PI()*(Z138/1000/2)*(Z138/1000/2)))</f>
        <v>#REF!</v>
      </c>
      <c r="AB138" s="41" t="str">
        <f t="shared" si="30"/>
        <v/>
      </c>
      <c r="AC138" s="16" t="s">
        <v>64</v>
      </c>
      <c r="AD138" s="35">
        <f t="shared" si="37"/>
        <v>0</v>
      </c>
      <c r="AE138" s="35">
        <f t="shared" si="38"/>
        <v>0</v>
      </c>
      <c r="AF138" s="35">
        <f t="shared" si="39"/>
        <v>0</v>
      </c>
      <c r="AG138" s="36" t="str">
        <f t="shared" si="31"/>
        <v/>
      </c>
      <c r="AH138" s="36">
        <f t="shared" si="32"/>
        <v>0</v>
      </c>
      <c r="AI138" s="18"/>
      <c r="AJ138" s="37" t="str">
        <f>IF(OR($A138="",AD138=0),"",IF(AE138&lt;=15,VLOOKUP(AD138,#REF!,2,0),ROUNDUP(2*SQRT(AH138*1000/(AI138*PI())),0)))</f>
        <v/>
      </c>
      <c r="AK138" s="16"/>
      <c r="AL138" s="37" t="str">
        <f t="shared" si="33"/>
        <v/>
      </c>
      <c r="AM138" s="41" t="str">
        <f t="shared" si="34"/>
        <v/>
      </c>
    </row>
    <row r="139" spans="1:39" ht="20.100000000000001" customHeight="1" x14ac:dyDescent="0.25">
      <c r="A139" s="7">
        <f>IF(LOCAUX!A137=0,"",LOCAUX!A137)</f>
        <v>111</v>
      </c>
      <c r="B139" s="7" t="str">
        <f>IF(LOCAUX!B137=0,"",LOCAUX!B137)</f>
        <v>salle de cours F111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31"/>
      <c r="R139" s="16" t="s">
        <v>64</v>
      </c>
      <c r="S139" s="35">
        <f t="shared" si="35"/>
        <v>0</v>
      </c>
      <c r="T139" s="35">
        <f t="shared" si="36"/>
        <v>0</v>
      </c>
      <c r="U139" s="36" t="str">
        <f t="shared" si="29"/>
        <v/>
      </c>
      <c r="V139" s="37">
        <f t="shared" ref="V139:V202" si="40">IF(Q139=0,0,IF(Q139&lt;=3,1,(IF(Q139&lt;=12,2,IF(Q139&lt;=24,3,IF(Q139&lt;=50,4,5))))))*$Q$4</f>
        <v>0</v>
      </c>
      <c r="W139" s="36">
        <f t="shared" ref="W139:W202" si="41">IF($B139="",0,IF(S139&lt;=1,T139,+T139*U139))+V139</f>
        <v>0</v>
      </c>
      <c r="X139" s="18"/>
      <c r="Y139" s="37" t="e">
        <f>IF(OR($A139="",#REF!=0),"",IF(S139&lt;=15,VLOOKUP(#REF!,#REF!,2,0),ROUNDUP(2*SQRT(W139*1000/(X139*PI())),0)))</f>
        <v>#REF!</v>
      </c>
      <c r="Z139" s="16"/>
      <c r="AA139" s="37" t="e">
        <f>IF(OR($B139="",#REF!=0),"",(W139/1000)/(PI()*(Z139/1000/2)*(Z139/1000/2)))</f>
        <v>#REF!</v>
      </c>
      <c r="AB139" s="41" t="str">
        <f t="shared" si="30"/>
        <v/>
      </c>
      <c r="AC139" s="16" t="s">
        <v>64</v>
      </c>
      <c r="AD139" s="35">
        <f t="shared" si="37"/>
        <v>0</v>
      </c>
      <c r="AE139" s="35">
        <f t="shared" si="38"/>
        <v>0</v>
      </c>
      <c r="AF139" s="35">
        <f t="shared" si="39"/>
        <v>0</v>
      </c>
      <c r="AG139" s="36" t="str">
        <f t="shared" si="31"/>
        <v/>
      </c>
      <c r="AH139" s="36">
        <f t="shared" si="32"/>
        <v>0</v>
      </c>
      <c r="AI139" s="18"/>
      <c r="AJ139" s="37" t="str">
        <f>IF(OR($A139="",AD139=0),"",IF(AE139&lt;=15,VLOOKUP(AD139,#REF!,2,0),ROUNDUP(2*SQRT(AH139*1000/(AI139*PI())),0)))</f>
        <v/>
      </c>
      <c r="AK139" s="16"/>
      <c r="AL139" s="37" t="str">
        <f t="shared" si="33"/>
        <v/>
      </c>
      <c r="AM139" s="41" t="str">
        <f t="shared" si="34"/>
        <v/>
      </c>
    </row>
    <row r="140" spans="1:39" ht="20.100000000000001" customHeight="1" x14ac:dyDescent="0.25">
      <c r="A140" s="7">
        <f>IF(LOCAUX!A138=0,"",LOCAUX!A138)</f>
        <v>112</v>
      </c>
      <c r="B140" s="7" t="str">
        <f>IF(LOCAUX!B138=0,"",LOCAUX!B138)</f>
        <v>salle de cours F112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31"/>
      <c r="R140" s="16" t="s">
        <v>64</v>
      </c>
      <c r="S140" s="35">
        <f t="shared" si="35"/>
        <v>0</v>
      </c>
      <c r="T140" s="35">
        <f t="shared" si="36"/>
        <v>0</v>
      </c>
      <c r="U140" s="36" t="str">
        <f t="shared" si="29"/>
        <v/>
      </c>
      <c r="V140" s="37">
        <f t="shared" si="40"/>
        <v>0</v>
      </c>
      <c r="W140" s="36">
        <f t="shared" si="41"/>
        <v>0</v>
      </c>
      <c r="X140" s="18"/>
      <c r="Y140" s="37" t="e">
        <f>IF(OR($A140="",#REF!=0),"",IF(S140&lt;=15,VLOOKUP(#REF!,#REF!,2,0),ROUNDUP(2*SQRT(W140*1000/(X140*PI())),0)))</f>
        <v>#REF!</v>
      </c>
      <c r="Z140" s="16"/>
      <c r="AA140" s="37" t="e">
        <f>IF(OR($B140="",#REF!=0),"",(W140/1000)/(PI()*(Z140/1000/2)*(Z140/1000/2)))</f>
        <v>#REF!</v>
      </c>
      <c r="AB140" s="41" t="str">
        <f t="shared" si="30"/>
        <v/>
      </c>
      <c r="AC140" s="16" t="s">
        <v>64</v>
      </c>
      <c r="AD140" s="35">
        <f t="shared" si="37"/>
        <v>0</v>
      </c>
      <c r="AE140" s="35">
        <f t="shared" si="38"/>
        <v>0</v>
      </c>
      <c r="AF140" s="35">
        <f t="shared" si="39"/>
        <v>0</v>
      </c>
      <c r="AG140" s="36" t="str">
        <f t="shared" si="31"/>
        <v/>
      </c>
      <c r="AH140" s="36">
        <f t="shared" si="32"/>
        <v>0</v>
      </c>
      <c r="AI140" s="18"/>
      <c r="AJ140" s="37" t="str">
        <f>IF(OR($A140="",AD140=0),"",IF(AE140&lt;=15,VLOOKUP(AD140,#REF!,2,0),ROUNDUP(2*SQRT(AH140*1000/(AI140*PI())),0)))</f>
        <v/>
      </c>
      <c r="AK140" s="16"/>
      <c r="AL140" s="37" t="str">
        <f t="shared" si="33"/>
        <v/>
      </c>
      <c r="AM140" s="41" t="str">
        <f t="shared" si="34"/>
        <v/>
      </c>
    </row>
    <row r="141" spans="1:39" ht="20.100000000000001" customHeight="1" x14ac:dyDescent="0.25">
      <c r="A141" s="7" t="str">
        <f>IF(LOCAUX!A139=0,"",LOCAUX!A139)</f>
        <v>101</v>
      </c>
      <c r="B141" s="7" t="str">
        <f>IF(LOCAUX!B139=0,"",LOCAUX!B139)</f>
        <v>Rangement F105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31"/>
      <c r="R141" s="16" t="s">
        <v>64</v>
      </c>
      <c r="S141" s="35">
        <f t="shared" si="35"/>
        <v>0</v>
      </c>
      <c r="T141" s="35">
        <f t="shared" si="36"/>
        <v>0</v>
      </c>
      <c r="U141" s="36" t="str">
        <f t="shared" si="29"/>
        <v/>
      </c>
      <c r="V141" s="37">
        <f t="shared" si="40"/>
        <v>0</v>
      </c>
      <c r="W141" s="36">
        <f t="shared" si="41"/>
        <v>0</v>
      </c>
      <c r="X141" s="18"/>
      <c r="Y141" s="37" t="e">
        <f>IF(OR($A141="",#REF!=0),"",IF(S141&lt;=15,VLOOKUP(#REF!,#REF!,2,0),ROUNDUP(2*SQRT(W141*1000/(X141*PI())),0)))</f>
        <v>#REF!</v>
      </c>
      <c r="Z141" s="16"/>
      <c r="AA141" s="37" t="e">
        <f>IF(OR($B141="",#REF!=0),"",(W141/1000)/(PI()*(Z141/1000/2)*(Z141/1000/2)))</f>
        <v>#REF!</v>
      </c>
      <c r="AB141" s="41" t="str">
        <f t="shared" si="30"/>
        <v/>
      </c>
      <c r="AC141" s="16" t="s">
        <v>64</v>
      </c>
      <c r="AD141" s="35">
        <f t="shared" si="37"/>
        <v>0</v>
      </c>
      <c r="AE141" s="35">
        <f t="shared" si="38"/>
        <v>0</v>
      </c>
      <c r="AF141" s="35">
        <f t="shared" si="39"/>
        <v>0</v>
      </c>
      <c r="AG141" s="36" t="str">
        <f t="shared" si="31"/>
        <v/>
      </c>
      <c r="AH141" s="36">
        <f t="shared" si="32"/>
        <v>0</v>
      </c>
      <c r="AI141" s="18"/>
      <c r="AJ141" s="37" t="str">
        <f>IF(OR($A141="",AD141=0),"",IF(AE141&lt;=15,VLOOKUP(AD141,#REF!,2,0),ROUNDUP(2*SQRT(AH141*1000/(AI141*PI())),0)))</f>
        <v/>
      </c>
      <c r="AK141" s="16"/>
      <c r="AL141" s="37" t="str">
        <f t="shared" si="33"/>
        <v/>
      </c>
      <c r="AM141" s="41" t="str">
        <f t="shared" si="34"/>
        <v/>
      </c>
    </row>
    <row r="142" spans="1:39" ht="20.100000000000001" customHeight="1" x14ac:dyDescent="0.25">
      <c r="A142" s="7" t="str">
        <f>IF(LOCAUX!A140=0,"",LOCAUX!A140)</f>
        <v>107</v>
      </c>
      <c r="B142" s="7" t="str">
        <f>IF(LOCAUX!B140=0,"",LOCAUX!B140)</f>
        <v>Rangement F108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31"/>
      <c r="R142" s="16" t="s">
        <v>64</v>
      </c>
      <c r="S142" s="35">
        <f t="shared" si="35"/>
        <v>0</v>
      </c>
      <c r="T142" s="35">
        <f t="shared" si="36"/>
        <v>0</v>
      </c>
      <c r="U142" s="36" t="str">
        <f t="shared" si="29"/>
        <v/>
      </c>
      <c r="V142" s="37">
        <f t="shared" si="40"/>
        <v>0</v>
      </c>
      <c r="W142" s="36">
        <f t="shared" si="41"/>
        <v>0</v>
      </c>
      <c r="X142" s="18"/>
      <c r="Y142" s="37" t="e">
        <f>IF(OR($A142="",#REF!=0),"",IF(S142&lt;=15,VLOOKUP(#REF!,#REF!,2,0),ROUNDUP(2*SQRT(W142*1000/(X142*PI())),0)))</f>
        <v>#REF!</v>
      </c>
      <c r="Z142" s="16"/>
      <c r="AA142" s="37" t="e">
        <f>IF(OR($B142="",#REF!=0),"",(W142/1000)/(PI()*(Z142/1000/2)*(Z142/1000/2)))</f>
        <v>#REF!</v>
      </c>
      <c r="AB142" s="41" t="str">
        <f t="shared" si="30"/>
        <v/>
      </c>
      <c r="AC142" s="16" t="s">
        <v>64</v>
      </c>
      <c r="AD142" s="35">
        <f t="shared" si="37"/>
        <v>0</v>
      </c>
      <c r="AE142" s="35">
        <f t="shared" si="38"/>
        <v>0</v>
      </c>
      <c r="AF142" s="35">
        <f t="shared" si="39"/>
        <v>0</v>
      </c>
      <c r="AG142" s="36" t="str">
        <f t="shared" si="31"/>
        <v/>
      </c>
      <c r="AH142" s="36">
        <f t="shared" si="32"/>
        <v>0</v>
      </c>
      <c r="AI142" s="18"/>
      <c r="AJ142" s="37" t="str">
        <f>IF(OR($A142="",AD142=0),"",IF(AE142&lt;=15,VLOOKUP(AD142,#REF!,2,0),ROUNDUP(2*SQRT(AH142*1000/(AI142*PI())),0)))</f>
        <v/>
      </c>
      <c r="AK142" s="16"/>
      <c r="AL142" s="37" t="str">
        <f t="shared" si="33"/>
        <v/>
      </c>
      <c r="AM142" s="41" t="str">
        <f t="shared" si="34"/>
        <v/>
      </c>
    </row>
    <row r="143" spans="1:39" ht="20.100000000000001" customHeight="1" x14ac:dyDescent="0.25">
      <c r="A143" s="7" t="str">
        <f>IF(LOCAUX!A141=0,"",LOCAUX!A141)</f>
        <v>108</v>
      </c>
      <c r="B143" s="7" t="str">
        <f>IF(LOCAUX!B141=0,"",LOCAUX!B141)</f>
        <v>WC homme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31"/>
      <c r="R143" s="16" t="s">
        <v>64</v>
      </c>
      <c r="S143" s="35">
        <f t="shared" si="35"/>
        <v>0</v>
      </c>
      <c r="T143" s="35">
        <f t="shared" si="36"/>
        <v>0</v>
      </c>
      <c r="U143" s="36" t="str">
        <f t="shared" si="29"/>
        <v/>
      </c>
      <c r="V143" s="37">
        <f t="shared" si="40"/>
        <v>0</v>
      </c>
      <c r="W143" s="36">
        <f t="shared" si="41"/>
        <v>0</v>
      </c>
      <c r="X143" s="18"/>
      <c r="Y143" s="37" t="e">
        <f>IF(OR($A143="",#REF!=0),"",IF(S143&lt;=15,VLOOKUP(#REF!,#REF!,2,0),ROUNDUP(2*SQRT(W143*1000/(X143*PI())),0)))</f>
        <v>#REF!</v>
      </c>
      <c r="Z143" s="16"/>
      <c r="AA143" s="37" t="e">
        <f>IF(OR($B143="",#REF!=0),"",(W143/1000)/(PI()*(Z143/1000/2)*(Z143/1000/2)))</f>
        <v>#REF!</v>
      </c>
      <c r="AB143" s="41" t="str">
        <f t="shared" si="30"/>
        <v/>
      </c>
      <c r="AC143" s="16" t="s">
        <v>64</v>
      </c>
      <c r="AD143" s="35">
        <f t="shared" si="37"/>
        <v>0</v>
      </c>
      <c r="AE143" s="35">
        <f t="shared" si="38"/>
        <v>0</v>
      </c>
      <c r="AF143" s="35">
        <f t="shared" si="39"/>
        <v>0</v>
      </c>
      <c r="AG143" s="36" t="str">
        <f t="shared" si="31"/>
        <v/>
      </c>
      <c r="AH143" s="36">
        <f t="shared" si="32"/>
        <v>0</v>
      </c>
      <c r="AI143" s="18"/>
      <c r="AJ143" s="37" t="str">
        <f>IF(OR($A143="",AD143=0),"",IF(AE143&lt;=15,VLOOKUP(AD143,#REF!,2,0),ROUNDUP(2*SQRT(AH143*1000/(AI143*PI())),0)))</f>
        <v/>
      </c>
      <c r="AK143" s="16"/>
      <c r="AL143" s="37" t="str">
        <f t="shared" si="33"/>
        <v/>
      </c>
      <c r="AM143" s="41" t="str">
        <f t="shared" si="34"/>
        <v/>
      </c>
    </row>
    <row r="144" spans="1:39" ht="20.100000000000001" customHeight="1" x14ac:dyDescent="0.25">
      <c r="A144" s="7" t="str">
        <f>IF(LOCAUX!A142=0,"",LOCAUX!A142)</f>
        <v>109</v>
      </c>
      <c r="B144" s="7" t="str">
        <f>IF(LOCAUX!B142=0,"",LOCAUX!B142)</f>
        <v>WC femme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31"/>
      <c r="R144" s="16" t="s">
        <v>64</v>
      </c>
      <c r="S144" s="35">
        <f t="shared" si="35"/>
        <v>0</v>
      </c>
      <c r="T144" s="35">
        <f t="shared" si="36"/>
        <v>0</v>
      </c>
      <c r="U144" s="36" t="str">
        <f t="shared" si="29"/>
        <v/>
      </c>
      <c r="V144" s="37">
        <f t="shared" si="40"/>
        <v>0</v>
      </c>
      <c r="W144" s="36">
        <f t="shared" si="41"/>
        <v>0</v>
      </c>
      <c r="X144" s="18"/>
      <c r="Y144" s="37" t="e">
        <f>IF(OR($A144="",#REF!=0),"",IF(S144&lt;=15,VLOOKUP(#REF!,#REF!,2,0),ROUNDUP(2*SQRT(W144*1000/(X144*PI())),0)))</f>
        <v>#REF!</v>
      </c>
      <c r="Z144" s="16"/>
      <c r="AA144" s="37" t="e">
        <f>IF(OR($B144="",#REF!=0),"",(W144/1000)/(PI()*(Z144/1000/2)*(Z144/1000/2)))</f>
        <v>#REF!</v>
      </c>
      <c r="AB144" s="41" t="str">
        <f t="shared" si="30"/>
        <v/>
      </c>
      <c r="AC144" s="16" t="s">
        <v>64</v>
      </c>
      <c r="AD144" s="35">
        <f t="shared" si="37"/>
        <v>0</v>
      </c>
      <c r="AE144" s="35">
        <f t="shared" si="38"/>
        <v>0</v>
      </c>
      <c r="AF144" s="35">
        <f t="shared" si="39"/>
        <v>0</v>
      </c>
      <c r="AG144" s="36" t="str">
        <f t="shared" si="31"/>
        <v/>
      </c>
      <c r="AH144" s="36">
        <f t="shared" si="32"/>
        <v>0</v>
      </c>
      <c r="AI144" s="18"/>
      <c r="AJ144" s="37" t="str">
        <f>IF(OR($A144="",AD144=0),"",IF(AE144&lt;=15,VLOOKUP(AD144,#REF!,2,0),ROUNDUP(2*SQRT(AH144*1000/(AI144*PI())),0)))</f>
        <v/>
      </c>
      <c r="AK144" s="16"/>
      <c r="AL144" s="37" t="str">
        <f t="shared" si="33"/>
        <v/>
      </c>
      <c r="AM144" s="41" t="str">
        <f t="shared" si="34"/>
        <v/>
      </c>
    </row>
    <row r="145" spans="1:39" ht="20.100000000000001" customHeight="1" x14ac:dyDescent="0.25">
      <c r="A145" s="7" t="str">
        <f>IF(LOCAUX!A143=0,"",LOCAUX!A143)</f>
        <v>110</v>
      </c>
      <c r="B145" s="7" t="str">
        <f>IF(LOCAUX!B143=0,"",LOCAUX!B143)</f>
        <v>WC femme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31"/>
      <c r="R145" s="16" t="s">
        <v>64</v>
      </c>
      <c r="S145" s="35">
        <f t="shared" si="35"/>
        <v>0</v>
      </c>
      <c r="T145" s="35">
        <f t="shared" si="36"/>
        <v>0</v>
      </c>
      <c r="U145" s="36" t="str">
        <f t="shared" si="29"/>
        <v/>
      </c>
      <c r="V145" s="37">
        <f t="shared" si="40"/>
        <v>0</v>
      </c>
      <c r="W145" s="36">
        <f t="shared" si="41"/>
        <v>0</v>
      </c>
      <c r="X145" s="18"/>
      <c r="Y145" s="37" t="e">
        <f>IF(OR($A145="",#REF!=0),"",IF(S145&lt;=15,VLOOKUP(#REF!,#REF!,2,0),ROUNDUP(2*SQRT(W145*1000/(X145*PI())),0)))</f>
        <v>#REF!</v>
      </c>
      <c r="Z145" s="16"/>
      <c r="AA145" s="37" t="e">
        <f>IF(OR($B145="",#REF!=0),"",(W145/1000)/(PI()*(Z145/1000/2)*(Z145/1000/2)))</f>
        <v>#REF!</v>
      </c>
      <c r="AB145" s="41" t="str">
        <f t="shared" si="30"/>
        <v/>
      </c>
      <c r="AC145" s="16" t="s">
        <v>64</v>
      </c>
      <c r="AD145" s="35">
        <f t="shared" si="37"/>
        <v>0</v>
      </c>
      <c r="AE145" s="35">
        <f t="shared" si="38"/>
        <v>0</v>
      </c>
      <c r="AF145" s="35">
        <f t="shared" si="39"/>
        <v>0</v>
      </c>
      <c r="AG145" s="36" t="str">
        <f t="shared" si="31"/>
        <v/>
      </c>
      <c r="AH145" s="36">
        <f t="shared" si="32"/>
        <v>0</v>
      </c>
      <c r="AI145" s="18"/>
      <c r="AJ145" s="37" t="str">
        <f>IF(OR($A145="",AD145=0),"",IF(AE145&lt;=15,VLOOKUP(AD145,#REF!,2,0),ROUNDUP(2*SQRT(AH145*1000/(AI145*PI())),0)))</f>
        <v/>
      </c>
      <c r="AK145" s="16"/>
      <c r="AL145" s="37" t="str">
        <f t="shared" si="33"/>
        <v/>
      </c>
      <c r="AM145" s="41" t="str">
        <f t="shared" si="34"/>
        <v/>
      </c>
    </row>
    <row r="146" spans="1:39" ht="20.100000000000001" customHeight="1" x14ac:dyDescent="0.25">
      <c r="A146" s="7" t="str">
        <f>IF(LOCAUX!A144=0,"",LOCAUX!A144)</f>
        <v>111</v>
      </c>
      <c r="B146" s="7" t="str">
        <f>IF(LOCAUX!B144=0,"",LOCAUX!B144)</f>
        <v>WC handicapé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31"/>
      <c r="R146" s="16" t="s">
        <v>64</v>
      </c>
      <c r="S146" s="35">
        <f t="shared" si="35"/>
        <v>0</v>
      </c>
      <c r="T146" s="35">
        <f t="shared" si="36"/>
        <v>0</v>
      </c>
      <c r="U146" s="36" t="str">
        <f t="shared" si="29"/>
        <v/>
      </c>
      <c r="V146" s="37">
        <f t="shared" si="40"/>
        <v>0</v>
      </c>
      <c r="W146" s="36">
        <f t="shared" si="41"/>
        <v>0</v>
      </c>
      <c r="X146" s="18"/>
      <c r="Y146" s="37" t="e">
        <f>IF(OR($A146="",#REF!=0),"",IF(S146&lt;=15,VLOOKUP(#REF!,#REF!,2,0),ROUNDUP(2*SQRT(W146*1000/(X146*PI())),0)))</f>
        <v>#REF!</v>
      </c>
      <c r="Z146" s="16"/>
      <c r="AA146" s="37" t="e">
        <f>IF(OR($B146="",#REF!=0),"",(W146/1000)/(PI()*(Z146/1000/2)*(Z146/1000/2)))</f>
        <v>#REF!</v>
      </c>
      <c r="AB146" s="41" t="str">
        <f t="shared" si="30"/>
        <v/>
      </c>
      <c r="AC146" s="16" t="s">
        <v>64</v>
      </c>
      <c r="AD146" s="35">
        <f t="shared" si="37"/>
        <v>0</v>
      </c>
      <c r="AE146" s="35">
        <f t="shared" si="38"/>
        <v>0</v>
      </c>
      <c r="AF146" s="35">
        <f t="shared" si="39"/>
        <v>0</v>
      </c>
      <c r="AG146" s="36" t="str">
        <f t="shared" si="31"/>
        <v/>
      </c>
      <c r="AH146" s="36">
        <f t="shared" si="32"/>
        <v>0</v>
      </c>
      <c r="AI146" s="18"/>
      <c r="AJ146" s="37" t="str">
        <f>IF(OR($A146="",AD146=0),"",IF(AE146&lt;=15,VLOOKUP(AD146,#REF!,2,0),ROUNDUP(2*SQRT(AH146*1000/(AI146*PI())),0)))</f>
        <v/>
      </c>
      <c r="AK146" s="16"/>
      <c r="AL146" s="37" t="str">
        <f t="shared" si="33"/>
        <v/>
      </c>
      <c r="AM146" s="41" t="str">
        <f t="shared" si="34"/>
        <v/>
      </c>
    </row>
    <row r="147" spans="1:39" ht="20.100000000000001" customHeight="1" x14ac:dyDescent="0.25">
      <c r="A147" s="7" t="str">
        <f>IF(LOCAUX!A145=0,"",LOCAUX!A145)</f>
        <v>112</v>
      </c>
      <c r="B147" s="7" t="str">
        <f>IF(LOCAUX!B145=0,"",LOCAUX!B145)</f>
        <v>WC (lavabos)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31"/>
      <c r="R147" s="16" t="s">
        <v>64</v>
      </c>
      <c r="S147" s="35">
        <f t="shared" si="35"/>
        <v>0</v>
      </c>
      <c r="T147" s="35">
        <f t="shared" si="36"/>
        <v>0</v>
      </c>
      <c r="U147" s="36" t="str">
        <f t="shared" si="29"/>
        <v/>
      </c>
      <c r="V147" s="37">
        <f t="shared" si="40"/>
        <v>0</v>
      </c>
      <c r="W147" s="36">
        <f t="shared" si="41"/>
        <v>0</v>
      </c>
      <c r="X147" s="18"/>
      <c r="Y147" s="37" t="e">
        <f>IF(OR($A147="",#REF!=0),"",IF(S147&lt;=15,VLOOKUP(#REF!,#REF!,2,0),ROUNDUP(2*SQRT(W147*1000/(X147*PI())),0)))</f>
        <v>#REF!</v>
      </c>
      <c r="Z147" s="16"/>
      <c r="AA147" s="37" t="e">
        <f>IF(OR($B147="",#REF!=0),"",(W147/1000)/(PI()*(Z147/1000/2)*(Z147/1000/2)))</f>
        <v>#REF!</v>
      </c>
      <c r="AB147" s="41" t="str">
        <f t="shared" si="30"/>
        <v/>
      </c>
      <c r="AC147" s="16" t="s">
        <v>64</v>
      </c>
      <c r="AD147" s="35">
        <f t="shared" si="37"/>
        <v>0</v>
      </c>
      <c r="AE147" s="35">
        <f t="shared" si="38"/>
        <v>0</v>
      </c>
      <c r="AF147" s="35">
        <f t="shared" si="39"/>
        <v>0</v>
      </c>
      <c r="AG147" s="36" t="str">
        <f t="shared" si="31"/>
        <v/>
      </c>
      <c r="AH147" s="36">
        <f t="shared" si="32"/>
        <v>0</v>
      </c>
      <c r="AI147" s="18"/>
      <c r="AJ147" s="37" t="str">
        <f>IF(OR($A147="",AD147=0),"",IF(AE147&lt;=15,VLOOKUP(AD147,#REF!,2,0),ROUNDUP(2*SQRT(AH147*1000/(AI147*PI())),0)))</f>
        <v/>
      </c>
      <c r="AK147" s="16"/>
      <c r="AL147" s="37" t="str">
        <f t="shared" si="33"/>
        <v/>
      </c>
      <c r="AM147" s="41" t="str">
        <f t="shared" si="34"/>
        <v/>
      </c>
    </row>
    <row r="148" spans="1:39" ht="20.100000000000001" customHeight="1" x14ac:dyDescent="0.25">
      <c r="A148" s="7" t="str">
        <f>IF(LOCAUX!A146=0,"",LOCAUX!A146)</f>
        <v>115</v>
      </c>
      <c r="B148" s="7" t="str">
        <f>IF(LOCAUX!B146=0,"",LOCAUX!B146)</f>
        <v>WC homme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31"/>
      <c r="R148" s="16" t="s">
        <v>64</v>
      </c>
      <c r="S148" s="35">
        <f t="shared" si="35"/>
        <v>0</v>
      </c>
      <c r="T148" s="35">
        <f t="shared" si="36"/>
        <v>0</v>
      </c>
      <c r="U148" s="36" t="str">
        <f t="shared" si="29"/>
        <v/>
      </c>
      <c r="V148" s="37">
        <f t="shared" si="40"/>
        <v>0</v>
      </c>
      <c r="W148" s="36">
        <f t="shared" si="41"/>
        <v>0</v>
      </c>
      <c r="X148" s="18"/>
      <c r="Y148" s="37" t="e">
        <f>IF(OR($A148="",#REF!=0),"",IF(S148&lt;=15,VLOOKUP(#REF!,#REF!,2,0),ROUNDUP(2*SQRT(W148*1000/(X148*PI())),0)))</f>
        <v>#REF!</v>
      </c>
      <c r="Z148" s="16"/>
      <c r="AA148" s="37" t="e">
        <f>IF(OR($B148="",#REF!=0),"",(W148/1000)/(PI()*(Z148/1000/2)*(Z148/1000/2)))</f>
        <v>#REF!</v>
      </c>
      <c r="AB148" s="41" t="str">
        <f t="shared" si="30"/>
        <v/>
      </c>
      <c r="AC148" s="16" t="s">
        <v>64</v>
      </c>
      <c r="AD148" s="35">
        <f t="shared" si="37"/>
        <v>0</v>
      </c>
      <c r="AE148" s="35">
        <f t="shared" si="38"/>
        <v>0</v>
      </c>
      <c r="AF148" s="35">
        <f t="shared" si="39"/>
        <v>0</v>
      </c>
      <c r="AG148" s="36" t="str">
        <f t="shared" si="31"/>
        <v/>
      </c>
      <c r="AH148" s="36">
        <f t="shared" si="32"/>
        <v>0</v>
      </c>
      <c r="AI148" s="18"/>
      <c r="AJ148" s="37" t="str">
        <f>IF(OR($A148="",AD148=0),"",IF(AE148&lt;=15,VLOOKUP(AD148,#REF!,2,0),ROUNDUP(2*SQRT(AH148*1000/(AI148*PI())),0)))</f>
        <v/>
      </c>
      <c r="AK148" s="16"/>
      <c r="AL148" s="37" t="str">
        <f t="shared" si="33"/>
        <v/>
      </c>
      <c r="AM148" s="41" t="str">
        <f t="shared" si="34"/>
        <v/>
      </c>
    </row>
    <row r="149" spans="1:39" ht="20.100000000000001" customHeight="1" x14ac:dyDescent="0.25">
      <c r="A149" s="7" t="str">
        <f>IF(LOCAUX!A147=0,"",LOCAUX!A147)</f>
        <v>116</v>
      </c>
      <c r="B149" s="7" t="str">
        <f>IF(LOCAUX!B147=0,"",LOCAUX!B147)</f>
        <v>WC femme</v>
      </c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31"/>
      <c r="R149" s="16" t="s">
        <v>64</v>
      </c>
      <c r="S149" s="35">
        <f t="shared" si="35"/>
        <v>0</v>
      </c>
      <c r="T149" s="35">
        <f t="shared" si="36"/>
        <v>0</v>
      </c>
      <c r="U149" s="36" t="str">
        <f t="shared" si="29"/>
        <v/>
      </c>
      <c r="V149" s="37">
        <f t="shared" si="40"/>
        <v>0</v>
      </c>
      <c r="W149" s="36">
        <f t="shared" si="41"/>
        <v>0</v>
      </c>
      <c r="X149" s="18"/>
      <c r="Y149" s="37" t="e">
        <f>IF(OR($A149="",#REF!=0),"",IF(S149&lt;=15,VLOOKUP(#REF!,#REF!,2,0),ROUNDUP(2*SQRT(W149*1000/(X149*PI())),0)))</f>
        <v>#REF!</v>
      </c>
      <c r="Z149" s="16"/>
      <c r="AA149" s="37" t="e">
        <f>IF(OR($B149="",#REF!=0),"",(W149/1000)/(PI()*(Z149/1000/2)*(Z149/1000/2)))</f>
        <v>#REF!</v>
      </c>
      <c r="AB149" s="41" t="str">
        <f t="shared" si="30"/>
        <v/>
      </c>
      <c r="AC149" s="16" t="s">
        <v>64</v>
      </c>
      <c r="AD149" s="35">
        <f t="shared" si="37"/>
        <v>0</v>
      </c>
      <c r="AE149" s="35">
        <f t="shared" si="38"/>
        <v>0</v>
      </c>
      <c r="AF149" s="35">
        <f t="shared" si="39"/>
        <v>0</v>
      </c>
      <c r="AG149" s="36" t="str">
        <f t="shared" si="31"/>
        <v/>
      </c>
      <c r="AH149" s="36">
        <f t="shared" si="32"/>
        <v>0</v>
      </c>
      <c r="AI149" s="18"/>
      <c r="AJ149" s="37" t="str">
        <f>IF(OR($A149="",AD149=0),"",IF(AE149&lt;=15,VLOOKUP(AD149,#REF!,2,0),ROUNDUP(2*SQRT(AH149*1000/(AI149*PI())),0)))</f>
        <v/>
      </c>
      <c r="AK149" s="16"/>
      <c r="AL149" s="37" t="str">
        <f t="shared" si="33"/>
        <v/>
      </c>
      <c r="AM149" s="41" t="str">
        <f t="shared" si="34"/>
        <v/>
      </c>
    </row>
    <row r="150" spans="1:39" ht="20.100000000000001" customHeight="1" x14ac:dyDescent="0.25">
      <c r="A150" s="7" t="str">
        <f>IF(LOCAUX!A148=0,"",LOCAUX!A148)</f>
        <v>117</v>
      </c>
      <c r="B150" s="7" t="str">
        <f>IF(LOCAUX!B148=0,"",LOCAUX!B148)</f>
        <v>WC handicapé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31"/>
      <c r="R150" s="16" t="s">
        <v>64</v>
      </c>
      <c r="S150" s="35">
        <f t="shared" si="35"/>
        <v>0</v>
      </c>
      <c r="T150" s="35">
        <f t="shared" si="36"/>
        <v>0</v>
      </c>
      <c r="U150" s="36" t="str">
        <f t="shared" si="29"/>
        <v/>
      </c>
      <c r="V150" s="37">
        <f t="shared" si="40"/>
        <v>0</v>
      </c>
      <c r="W150" s="36">
        <f t="shared" si="41"/>
        <v>0</v>
      </c>
      <c r="X150" s="18"/>
      <c r="Y150" s="37" t="e">
        <f>IF(OR($A150="",#REF!=0),"",IF(S150&lt;=15,VLOOKUP(#REF!,#REF!,2,0),ROUNDUP(2*SQRT(W150*1000/(X150*PI())),0)))</f>
        <v>#REF!</v>
      </c>
      <c r="Z150" s="16"/>
      <c r="AA150" s="37" t="e">
        <f>IF(OR($B150="",#REF!=0),"",(W150/1000)/(PI()*(Z150/1000/2)*(Z150/1000/2)))</f>
        <v>#REF!</v>
      </c>
      <c r="AB150" s="41" t="str">
        <f t="shared" si="30"/>
        <v/>
      </c>
      <c r="AC150" s="16" t="s">
        <v>64</v>
      </c>
      <c r="AD150" s="35">
        <f t="shared" si="37"/>
        <v>0</v>
      </c>
      <c r="AE150" s="35">
        <f t="shared" si="38"/>
        <v>0</v>
      </c>
      <c r="AF150" s="35">
        <f t="shared" si="39"/>
        <v>0</v>
      </c>
      <c r="AG150" s="36" t="str">
        <f t="shared" si="31"/>
        <v/>
      </c>
      <c r="AH150" s="36">
        <f t="shared" si="32"/>
        <v>0</v>
      </c>
      <c r="AI150" s="18"/>
      <c r="AJ150" s="37" t="str">
        <f>IF(OR($A150="",AD150=0),"",IF(AE150&lt;=15,VLOOKUP(AD150,#REF!,2,0),ROUNDUP(2*SQRT(AH150*1000/(AI150*PI())),0)))</f>
        <v/>
      </c>
      <c r="AK150" s="16"/>
      <c r="AL150" s="37" t="str">
        <f t="shared" si="33"/>
        <v/>
      </c>
      <c r="AM150" s="41" t="str">
        <f t="shared" si="34"/>
        <v/>
      </c>
    </row>
    <row r="151" spans="1:39" ht="20.100000000000001" customHeight="1" x14ac:dyDescent="0.25">
      <c r="A151" s="7" t="str">
        <f>IF(LOCAUX!A149=0,"",LOCAUX!A149)</f>
        <v>119</v>
      </c>
      <c r="B151" s="7" t="str">
        <f>IF(LOCAUX!B149=0,"",LOCAUX!B149)</f>
        <v>WC (lavabos)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31"/>
      <c r="R151" s="16" t="s">
        <v>64</v>
      </c>
      <c r="S151" s="35">
        <f t="shared" si="35"/>
        <v>0</v>
      </c>
      <c r="T151" s="35">
        <f t="shared" si="36"/>
        <v>0</v>
      </c>
      <c r="U151" s="36" t="str">
        <f t="shared" si="29"/>
        <v/>
      </c>
      <c r="V151" s="37">
        <f t="shared" si="40"/>
        <v>0</v>
      </c>
      <c r="W151" s="36">
        <f t="shared" si="41"/>
        <v>0</v>
      </c>
      <c r="X151" s="18"/>
      <c r="Y151" s="37" t="e">
        <f>IF(OR($A151="",#REF!=0),"",IF(S151&lt;=15,VLOOKUP(#REF!,#REF!,2,0),ROUNDUP(2*SQRT(W151*1000/(X151*PI())),0)))</f>
        <v>#REF!</v>
      </c>
      <c r="Z151" s="16"/>
      <c r="AA151" s="37" t="e">
        <f>IF(OR($B151="",#REF!=0),"",(W151/1000)/(PI()*(Z151/1000/2)*(Z151/1000/2)))</f>
        <v>#REF!</v>
      </c>
      <c r="AB151" s="41" t="str">
        <f t="shared" si="30"/>
        <v/>
      </c>
      <c r="AC151" s="16" t="s">
        <v>64</v>
      </c>
      <c r="AD151" s="35">
        <f t="shared" si="37"/>
        <v>0</v>
      </c>
      <c r="AE151" s="35">
        <f t="shared" si="38"/>
        <v>0</v>
      </c>
      <c r="AF151" s="35">
        <f t="shared" si="39"/>
        <v>0</v>
      </c>
      <c r="AG151" s="36" t="str">
        <f t="shared" si="31"/>
        <v/>
      </c>
      <c r="AH151" s="36">
        <f t="shared" si="32"/>
        <v>0</v>
      </c>
      <c r="AI151" s="18"/>
      <c r="AJ151" s="37" t="str">
        <f>IF(OR($A151="",AD151=0),"",IF(AE151&lt;=15,VLOOKUP(AD151,#REF!,2,0),ROUNDUP(2*SQRT(AH151*1000/(AI151*PI())),0)))</f>
        <v/>
      </c>
      <c r="AK151" s="16"/>
      <c r="AL151" s="37" t="str">
        <f t="shared" si="33"/>
        <v/>
      </c>
      <c r="AM151" s="41" t="str">
        <f t="shared" si="34"/>
        <v/>
      </c>
    </row>
    <row r="152" spans="1:39" ht="20.100000000000001" customHeight="1" x14ac:dyDescent="0.25">
      <c r="A152" s="7" t="str">
        <f>IF(LOCAUX!A150=0,"",LOCAUX!A150)</f>
        <v>120</v>
      </c>
      <c r="B152" s="7" t="str">
        <f>IF(LOCAUX!B150=0,"",LOCAUX!B150)</f>
        <v>Rangement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31"/>
      <c r="R152" s="16" t="s">
        <v>64</v>
      </c>
      <c r="S152" s="35">
        <f t="shared" si="35"/>
        <v>0</v>
      </c>
      <c r="T152" s="35">
        <f t="shared" si="36"/>
        <v>0</v>
      </c>
      <c r="U152" s="36" t="str">
        <f t="shared" si="29"/>
        <v/>
      </c>
      <c r="V152" s="37">
        <f t="shared" si="40"/>
        <v>0</v>
      </c>
      <c r="W152" s="36">
        <f t="shared" si="41"/>
        <v>0</v>
      </c>
      <c r="X152" s="18"/>
      <c r="Y152" s="37" t="e">
        <f>IF(OR($A152="",#REF!=0),"",IF(S152&lt;=15,VLOOKUP(#REF!,#REF!,2,0),ROUNDUP(2*SQRT(W152*1000/(X152*PI())),0)))</f>
        <v>#REF!</v>
      </c>
      <c r="Z152" s="16"/>
      <c r="AA152" s="37" t="e">
        <f>IF(OR($B152="",#REF!=0),"",(W152/1000)/(PI()*(Z152/1000/2)*(Z152/1000/2)))</f>
        <v>#REF!</v>
      </c>
      <c r="AB152" s="41" t="str">
        <f t="shared" si="30"/>
        <v/>
      </c>
      <c r="AC152" s="16" t="s">
        <v>64</v>
      </c>
      <c r="AD152" s="35">
        <f t="shared" si="37"/>
        <v>0</v>
      </c>
      <c r="AE152" s="35">
        <f t="shared" si="38"/>
        <v>0</v>
      </c>
      <c r="AF152" s="35">
        <f t="shared" si="39"/>
        <v>0</v>
      </c>
      <c r="AG152" s="36" t="str">
        <f t="shared" si="31"/>
        <v/>
      </c>
      <c r="AH152" s="36">
        <f t="shared" si="32"/>
        <v>0</v>
      </c>
      <c r="AI152" s="18"/>
      <c r="AJ152" s="37" t="str">
        <f>IF(OR($A152="",AD152=0),"",IF(AE152&lt;=15,VLOOKUP(AD152,#REF!,2,0),ROUNDUP(2*SQRT(AH152*1000/(AI152*PI())),0)))</f>
        <v/>
      </c>
      <c r="AK152" s="16"/>
      <c r="AL152" s="37" t="str">
        <f t="shared" si="33"/>
        <v/>
      </c>
      <c r="AM152" s="41" t="str">
        <f t="shared" si="34"/>
        <v/>
      </c>
    </row>
    <row r="153" spans="1:39" ht="20.100000000000001" customHeight="1" x14ac:dyDescent="0.25">
      <c r="A153" s="7" t="str">
        <f>IF(LOCAUX!A151=0,"",LOCAUX!A151)</f>
        <v>124</v>
      </c>
      <c r="B153" s="7" t="str">
        <f>IF(LOCAUX!B151=0,"",LOCAUX!B151)</f>
        <v>Armoire électrique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31"/>
      <c r="R153" s="16" t="s">
        <v>64</v>
      </c>
      <c r="S153" s="35">
        <f t="shared" si="35"/>
        <v>0</v>
      </c>
      <c r="T153" s="35">
        <f t="shared" si="36"/>
        <v>0</v>
      </c>
      <c r="U153" s="36" t="str">
        <f t="shared" si="29"/>
        <v/>
      </c>
      <c r="V153" s="37">
        <f t="shared" si="40"/>
        <v>0</v>
      </c>
      <c r="W153" s="36">
        <f t="shared" si="41"/>
        <v>0</v>
      </c>
      <c r="X153" s="18"/>
      <c r="Y153" s="37" t="e">
        <f>IF(OR($A153="",#REF!=0),"",IF(S153&lt;=15,VLOOKUP(#REF!,#REF!,2,0),ROUNDUP(2*SQRT(W153*1000/(X153*PI())),0)))</f>
        <v>#REF!</v>
      </c>
      <c r="Z153" s="16"/>
      <c r="AA153" s="37" t="e">
        <f>IF(OR($B153="",#REF!=0),"",(W153/1000)/(PI()*(Z153/1000/2)*(Z153/1000/2)))</f>
        <v>#REF!</v>
      </c>
      <c r="AB153" s="41" t="str">
        <f t="shared" si="30"/>
        <v/>
      </c>
      <c r="AC153" s="16" t="s">
        <v>64</v>
      </c>
      <c r="AD153" s="35">
        <f t="shared" si="37"/>
        <v>0</v>
      </c>
      <c r="AE153" s="35">
        <f t="shared" si="38"/>
        <v>0</v>
      </c>
      <c r="AF153" s="35">
        <f t="shared" si="39"/>
        <v>0</v>
      </c>
      <c r="AG153" s="36" t="str">
        <f t="shared" si="31"/>
        <v/>
      </c>
      <c r="AH153" s="36">
        <f t="shared" si="32"/>
        <v>0</v>
      </c>
      <c r="AI153" s="18"/>
      <c r="AJ153" s="37" t="str">
        <f>IF(OR($A153="",AD153=0),"",IF(AE153&lt;=15,VLOOKUP(AD153,#REF!,2,0),ROUNDUP(2*SQRT(AH153*1000/(AI153*PI())),0)))</f>
        <v/>
      </c>
      <c r="AK153" s="16"/>
      <c r="AL153" s="37" t="str">
        <f t="shared" si="33"/>
        <v/>
      </c>
      <c r="AM153" s="41" t="str">
        <f t="shared" si="34"/>
        <v/>
      </c>
    </row>
    <row r="154" spans="1:39" ht="20.100000000000001" customHeight="1" x14ac:dyDescent="0.25">
      <c r="A154" s="7" t="str">
        <f>IF(LOCAUX!A152=0,"",LOCAUX!A152)</f>
        <v>001</v>
      </c>
      <c r="B154" s="7" t="str">
        <f>IF(LOCAUX!B152=0,"",LOCAUX!B152)</f>
        <v>Dégagement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31"/>
      <c r="R154" s="16" t="s">
        <v>64</v>
      </c>
      <c r="S154" s="35">
        <f t="shared" si="35"/>
        <v>0</v>
      </c>
      <c r="T154" s="35">
        <f t="shared" si="36"/>
        <v>0</v>
      </c>
      <c r="U154" s="36" t="str">
        <f t="shared" si="29"/>
        <v/>
      </c>
      <c r="V154" s="37">
        <f t="shared" si="40"/>
        <v>0</v>
      </c>
      <c r="W154" s="36">
        <f t="shared" si="41"/>
        <v>0</v>
      </c>
      <c r="X154" s="18"/>
      <c r="Y154" s="37" t="e">
        <f>IF(OR($A154="",#REF!=0),"",IF(S154&lt;=15,VLOOKUP(#REF!,#REF!,2,0),ROUNDUP(2*SQRT(W154*1000/(X154*PI())),0)))</f>
        <v>#REF!</v>
      </c>
      <c r="Z154" s="16"/>
      <c r="AA154" s="37" t="e">
        <f>IF(OR($B154="",#REF!=0),"",(W154/1000)/(PI()*(Z154/1000/2)*(Z154/1000/2)))</f>
        <v>#REF!</v>
      </c>
      <c r="AB154" s="41" t="str">
        <f t="shared" si="30"/>
        <v/>
      </c>
      <c r="AC154" s="16" t="s">
        <v>64</v>
      </c>
      <c r="AD154" s="35">
        <f t="shared" si="37"/>
        <v>0</v>
      </c>
      <c r="AE154" s="35">
        <f t="shared" si="38"/>
        <v>0</v>
      </c>
      <c r="AF154" s="35">
        <f t="shared" si="39"/>
        <v>0</v>
      </c>
      <c r="AG154" s="36" t="str">
        <f t="shared" si="31"/>
        <v/>
      </c>
      <c r="AH154" s="36">
        <f t="shared" si="32"/>
        <v>0</v>
      </c>
      <c r="AI154" s="18"/>
      <c r="AJ154" s="37" t="str">
        <f>IF(OR($A154="",AD154=0),"",IF(AE154&lt;=15,VLOOKUP(AD154,#REF!,2,0),ROUNDUP(2*SQRT(AH154*1000/(AI154*PI())),0)))</f>
        <v/>
      </c>
      <c r="AK154" s="16"/>
      <c r="AL154" s="37" t="str">
        <f t="shared" si="33"/>
        <v/>
      </c>
      <c r="AM154" s="41" t="str">
        <f t="shared" si="34"/>
        <v/>
      </c>
    </row>
    <row r="155" spans="1:39" ht="20.100000000000001" customHeight="1" x14ac:dyDescent="0.25">
      <c r="A155" s="7" t="str">
        <f>IF(LOCAUX!A153=0,"",LOCAUX!A153)</f>
        <v>002</v>
      </c>
      <c r="B155" s="7" t="str">
        <f>IF(LOCAUX!B153=0,"",LOCAUX!B153)</f>
        <v>local électrique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31"/>
      <c r="R155" s="16" t="s">
        <v>64</v>
      </c>
      <c r="S155" s="35">
        <f t="shared" si="35"/>
        <v>0</v>
      </c>
      <c r="T155" s="35">
        <f t="shared" si="36"/>
        <v>0</v>
      </c>
      <c r="U155" s="36" t="str">
        <f t="shared" si="29"/>
        <v/>
      </c>
      <c r="V155" s="37">
        <f t="shared" si="40"/>
        <v>0</v>
      </c>
      <c r="W155" s="36">
        <f t="shared" si="41"/>
        <v>0</v>
      </c>
      <c r="X155" s="18"/>
      <c r="Y155" s="37" t="e">
        <f>IF(OR($A155="",#REF!=0),"",IF(S155&lt;=15,VLOOKUP(#REF!,#REF!,2,0),ROUNDUP(2*SQRT(W155*1000/(X155*PI())),0)))</f>
        <v>#REF!</v>
      </c>
      <c r="Z155" s="16"/>
      <c r="AA155" s="37" t="e">
        <f>IF(OR($B155="",#REF!=0),"",(W155/1000)/(PI()*(Z155/1000/2)*(Z155/1000/2)))</f>
        <v>#REF!</v>
      </c>
      <c r="AB155" s="41" t="str">
        <f t="shared" si="30"/>
        <v/>
      </c>
      <c r="AC155" s="16" t="s">
        <v>64</v>
      </c>
      <c r="AD155" s="35">
        <f t="shared" si="37"/>
        <v>0</v>
      </c>
      <c r="AE155" s="35">
        <f t="shared" si="38"/>
        <v>0</v>
      </c>
      <c r="AF155" s="35">
        <f t="shared" si="39"/>
        <v>0</v>
      </c>
      <c r="AG155" s="36" t="str">
        <f t="shared" si="31"/>
        <v/>
      </c>
      <c r="AH155" s="36">
        <f t="shared" si="32"/>
        <v>0</v>
      </c>
      <c r="AI155" s="18"/>
      <c r="AJ155" s="37" t="str">
        <f>IF(OR($A155="",AD155=0),"",IF(AE155&lt;=15,VLOOKUP(AD155,#REF!,2,0),ROUNDUP(2*SQRT(AH155*1000/(AI155*PI())),0)))</f>
        <v/>
      </c>
      <c r="AK155" s="16"/>
      <c r="AL155" s="37" t="str">
        <f t="shared" si="33"/>
        <v/>
      </c>
      <c r="AM155" s="41" t="str">
        <f t="shared" si="34"/>
        <v/>
      </c>
    </row>
    <row r="156" spans="1:39" ht="20.100000000000001" customHeight="1" x14ac:dyDescent="0.25">
      <c r="A156" s="7" t="str">
        <f>IF(LOCAUX!A154=0,"",LOCAUX!A154)</f>
        <v>003</v>
      </c>
      <c r="B156" s="7" t="str">
        <f>IF(LOCAUX!B154=0,"",LOCAUX!B154)</f>
        <v>Circulation horizontale</v>
      </c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31"/>
      <c r="R156" s="16" t="s">
        <v>64</v>
      </c>
      <c r="S156" s="35">
        <f t="shared" si="35"/>
        <v>0</v>
      </c>
      <c r="T156" s="35">
        <f t="shared" si="36"/>
        <v>0</v>
      </c>
      <c r="U156" s="36" t="str">
        <f t="shared" si="29"/>
        <v/>
      </c>
      <c r="V156" s="37">
        <f t="shared" si="40"/>
        <v>0</v>
      </c>
      <c r="W156" s="36">
        <f t="shared" si="41"/>
        <v>0</v>
      </c>
      <c r="X156" s="18"/>
      <c r="Y156" s="37" t="e">
        <f>IF(OR($A156="",#REF!=0),"",IF(S156&lt;=15,VLOOKUP(#REF!,#REF!,2,0),ROUNDUP(2*SQRT(W156*1000/(X156*PI())),0)))</f>
        <v>#REF!</v>
      </c>
      <c r="Z156" s="16"/>
      <c r="AA156" s="37" t="e">
        <f>IF(OR($B156="",#REF!=0),"",(W156/1000)/(PI()*(Z156/1000/2)*(Z156/1000/2)))</f>
        <v>#REF!</v>
      </c>
      <c r="AB156" s="41" t="str">
        <f t="shared" si="30"/>
        <v/>
      </c>
      <c r="AC156" s="16" t="s">
        <v>64</v>
      </c>
      <c r="AD156" s="35">
        <f t="shared" si="37"/>
        <v>0</v>
      </c>
      <c r="AE156" s="35">
        <f t="shared" si="38"/>
        <v>0</v>
      </c>
      <c r="AF156" s="35">
        <f t="shared" si="39"/>
        <v>0</v>
      </c>
      <c r="AG156" s="36" t="str">
        <f t="shared" si="31"/>
        <v/>
      </c>
      <c r="AH156" s="36">
        <f t="shared" si="32"/>
        <v>0</v>
      </c>
      <c r="AI156" s="18"/>
      <c r="AJ156" s="37" t="str">
        <f>IF(OR($A156="",AD156=0),"",IF(AE156&lt;=15,VLOOKUP(AD156,#REF!,2,0),ROUNDUP(2*SQRT(AH156*1000/(AI156*PI())),0)))</f>
        <v/>
      </c>
      <c r="AK156" s="16"/>
      <c r="AL156" s="37" t="str">
        <f t="shared" si="33"/>
        <v/>
      </c>
      <c r="AM156" s="41" t="str">
        <f t="shared" si="34"/>
        <v/>
      </c>
    </row>
    <row r="157" spans="1:39" ht="20.100000000000001" customHeight="1" x14ac:dyDescent="0.25">
      <c r="A157" s="7" t="str">
        <f>IF(LOCAUX!A155=0,"",LOCAUX!A155)</f>
        <v>004</v>
      </c>
      <c r="B157" s="7" t="str">
        <f>IF(LOCAUX!B155=0,"",LOCAUX!B155)</f>
        <v>Dégagement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31"/>
      <c r="R157" s="16" t="s">
        <v>64</v>
      </c>
      <c r="S157" s="35">
        <f t="shared" si="35"/>
        <v>0</v>
      </c>
      <c r="T157" s="35">
        <f t="shared" si="36"/>
        <v>0</v>
      </c>
      <c r="U157" s="36" t="str">
        <f t="shared" si="29"/>
        <v/>
      </c>
      <c r="V157" s="37">
        <f t="shared" si="40"/>
        <v>0</v>
      </c>
      <c r="W157" s="36">
        <f t="shared" si="41"/>
        <v>0</v>
      </c>
      <c r="X157" s="18"/>
      <c r="Y157" s="37" t="e">
        <f>IF(OR($A157="",#REF!=0),"",IF(S157&lt;=15,VLOOKUP(#REF!,#REF!,2,0),ROUNDUP(2*SQRT(W157*1000/(X157*PI())),0)))</f>
        <v>#REF!</v>
      </c>
      <c r="Z157" s="16"/>
      <c r="AA157" s="37" t="e">
        <f>IF(OR($B157="",#REF!=0),"",(W157/1000)/(PI()*(Z157/1000/2)*(Z157/1000/2)))</f>
        <v>#REF!</v>
      </c>
      <c r="AB157" s="41" t="str">
        <f t="shared" si="30"/>
        <v/>
      </c>
      <c r="AC157" s="16" t="s">
        <v>64</v>
      </c>
      <c r="AD157" s="35">
        <f t="shared" si="37"/>
        <v>0</v>
      </c>
      <c r="AE157" s="35">
        <f t="shared" si="38"/>
        <v>0</v>
      </c>
      <c r="AF157" s="35">
        <f t="shared" si="39"/>
        <v>0</v>
      </c>
      <c r="AG157" s="36" t="str">
        <f t="shared" si="31"/>
        <v/>
      </c>
      <c r="AH157" s="36">
        <f t="shared" si="32"/>
        <v>0</v>
      </c>
      <c r="AI157" s="18"/>
      <c r="AJ157" s="37" t="str">
        <f>IF(OR($A157="",AD157=0),"",IF(AE157&lt;=15,VLOOKUP(AD157,#REF!,2,0),ROUNDUP(2*SQRT(AH157*1000/(AI157*PI())),0)))</f>
        <v/>
      </c>
      <c r="AK157" s="16"/>
      <c r="AL157" s="37" t="str">
        <f t="shared" si="33"/>
        <v/>
      </c>
      <c r="AM157" s="41" t="str">
        <f t="shared" si="34"/>
        <v/>
      </c>
    </row>
    <row r="158" spans="1:39" ht="20.100000000000001" customHeight="1" x14ac:dyDescent="0.25">
      <c r="A158" s="7" t="str">
        <f>IF(LOCAUX!A156=0,"",LOCAUX!A156)</f>
        <v>005</v>
      </c>
      <c r="B158" s="7" t="str">
        <f>IF(LOCAUX!B156=0,"",LOCAUX!B156)</f>
        <v>Amphithéâtre C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31"/>
      <c r="R158" s="16" t="s">
        <v>64</v>
      </c>
      <c r="S158" s="35">
        <f t="shared" si="35"/>
        <v>0</v>
      </c>
      <c r="T158" s="35">
        <f t="shared" si="36"/>
        <v>0</v>
      </c>
      <c r="U158" s="36" t="str">
        <f t="shared" si="29"/>
        <v/>
      </c>
      <c r="V158" s="37">
        <f t="shared" si="40"/>
        <v>0</v>
      </c>
      <c r="W158" s="36">
        <f t="shared" si="41"/>
        <v>0</v>
      </c>
      <c r="X158" s="18"/>
      <c r="Y158" s="37" t="e">
        <f>IF(OR($A158="",#REF!=0),"",IF(S158&lt;=15,VLOOKUP(#REF!,#REF!,2,0),ROUNDUP(2*SQRT(W158*1000/(X158*PI())),0)))</f>
        <v>#REF!</v>
      </c>
      <c r="Z158" s="16"/>
      <c r="AA158" s="37" t="e">
        <f>IF(OR($B158="",#REF!=0),"",(W158/1000)/(PI()*(Z158/1000/2)*(Z158/1000/2)))</f>
        <v>#REF!</v>
      </c>
      <c r="AB158" s="41" t="str">
        <f t="shared" si="30"/>
        <v/>
      </c>
      <c r="AC158" s="16" t="s">
        <v>64</v>
      </c>
      <c r="AD158" s="35">
        <f t="shared" si="37"/>
        <v>0</v>
      </c>
      <c r="AE158" s="35">
        <f t="shared" si="38"/>
        <v>0</v>
      </c>
      <c r="AF158" s="35">
        <f t="shared" si="39"/>
        <v>0</v>
      </c>
      <c r="AG158" s="36" t="str">
        <f t="shared" si="31"/>
        <v/>
      </c>
      <c r="AH158" s="36">
        <f t="shared" si="32"/>
        <v>0</v>
      </c>
      <c r="AI158" s="18"/>
      <c r="AJ158" s="37" t="str">
        <f>IF(OR($A158="",AD158=0),"",IF(AE158&lt;=15,VLOOKUP(AD158,#REF!,2,0),ROUNDUP(2*SQRT(AH158*1000/(AI158*PI())),0)))</f>
        <v/>
      </c>
      <c r="AK158" s="16"/>
      <c r="AL158" s="37" t="str">
        <f t="shared" si="33"/>
        <v/>
      </c>
      <c r="AM158" s="41" t="str">
        <f t="shared" si="34"/>
        <v/>
      </c>
    </row>
    <row r="159" spans="1:39" ht="20.100000000000001" customHeight="1" x14ac:dyDescent="0.25">
      <c r="A159" s="7" t="str">
        <f>IF(LOCAUX!A157=0,"",LOCAUX!A157)</f>
        <v>006</v>
      </c>
      <c r="B159" s="7" t="str">
        <f>IF(LOCAUX!B157=0,"",LOCAUX!B157)</f>
        <v>Amphithéâtre B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31"/>
      <c r="R159" s="16" t="s">
        <v>64</v>
      </c>
      <c r="S159" s="35">
        <f t="shared" si="35"/>
        <v>0</v>
      </c>
      <c r="T159" s="35">
        <f t="shared" si="36"/>
        <v>0</v>
      </c>
      <c r="U159" s="36" t="str">
        <f t="shared" si="29"/>
        <v/>
      </c>
      <c r="V159" s="37">
        <f t="shared" si="40"/>
        <v>0</v>
      </c>
      <c r="W159" s="36">
        <f t="shared" si="41"/>
        <v>0</v>
      </c>
      <c r="X159" s="18"/>
      <c r="Y159" s="37" t="e">
        <f>IF(OR($A159="",#REF!=0),"",IF(S159&lt;=15,VLOOKUP(#REF!,#REF!,2,0),ROUNDUP(2*SQRT(W159*1000/(X159*PI())),0)))</f>
        <v>#REF!</v>
      </c>
      <c r="Z159" s="16"/>
      <c r="AA159" s="37" t="e">
        <f>IF(OR($B159="",#REF!=0),"",(W159/1000)/(PI()*(Z159/1000/2)*(Z159/1000/2)))</f>
        <v>#REF!</v>
      </c>
      <c r="AB159" s="41" t="str">
        <f t="shared" si="30"/>
        <v/>
      </c>
      <c r="AC159" s="16" t="s">
        <v>64</v>
      </c>
      <c r="AD159" s="35">
        <f t="shared" si="37"/>
        <v>0</v>
      </c>
      <c r="AE159" s="35">
        <f t="shared" si="38"/>
        <v>0</v>
      </c>
      <c r="AF159" s="35">
        <f t="shared" si="39"/>
        <v>0</v>
      </c>
      <c r="AG159" s="36" t="str">
        <f t="shared" si="31"/>
        <v/>
      </c>
      <c r="AH159" s="36">
        <f t="shared" si="32"/>
        <v>0</v>
      </c>
      <c r="AI159" s="18"/>
      <c r="AJ159" s="37" t="str">
        <f>IF(OR($A159="",AD159=0),"",IF(AE159&lt;=15,VLOOKUP(AD159,#REF!,2,0),ROUNDUP(2*SQRT(AH159*1000/(AI159*PI())),0)))</f>
        <v/>
      </c>
      <c r="AK159" s="16"/>
      <c r="AL159" s="37" t="str">
        <f t="shared" si="33"/>
        <v/>
      </c>
      <c r="AM159" s="41" t="str">
        <f t="shared" si="34"/>
        <v/>
      </c>
    </row>
    <row r="160" spans="1:39" ht="20.100000000000001" customHeight="1" x14ac:dyDescent="0.25">
      <c r="A160" s="7" t="str">
        <f>IF(LOCAUX!A158=0,"",LOCAUX!A158)</f>
        <v>007</v>
      </c>
      <c r="B160" s="7" t="str">
        <f>IF(LOCAUX!B158=0,"",LOCAUX!B158)</f>
        <v>Pièce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31"/>
      <c r="R160" s="16" t="s">
        <v>64</v>
      </c>
      <c r="S160" s="35">
        <f t="shared" si="35"/>
        <v>0</v>
      </c>
      <c r="T160" s="35">
        <f t="shared" si="36"/>
        <v>0</v>
      </c>
      <c r="U160" s="36" t="str">
        <f t="shared" si="29"/>
        <v/>
      </c>
      <c r="V160" s="37">
        <f t="shared" si="40"/>
        <v>0</v>
      </c>
      <c r="W160" s="36">
        <f t="shared" si="41"/>
        <v>0</v>
      </c>
      <c r="X160" s="18"/>
      <c r="Y160" s="37" t="e">
        <f>IF(OR($A160="",#REF!=0),"",IF(S160&lt;=15,VLOOKUP(#REF!,#REF!,2,0),ROUNDUP(2*SQRT(W160*1000/(X160*PI())),0)))</f>
        <v>#REF!</v>
      </c>
      <c r="Z160" s="16"/>
      <c r="AA160" s="37" t="e">
        <f>IF(OR($B160="",#REF!=0),"",(W160/1000)/(PI()*(Z160/1000/2)*(Z160/1000/2)))</f>
        <v>#REF!</v>
      </c>
      <c r="AB160" s="41" t="str">
        <f t="shared" si="30"/>
        <v/>
      </c>
      <c r="AC160" s="16" t="s">
        <v>64</v>
      </c>
      <c r="AD160" s="35">
        <f t="shared" si="37"/>
        <v>0</v>
      </c>
      <c r="AE160" s="35">
        <f t="shared" si="38"/>
        <v>0</v>
      </c>
      <c r="AF160" s="35">
        <f t="shared" si="39"/>
        <v>0</v>
      </c>
      <c r="AG160" s="36" t="str">
        <f t="shared" si="31"/>
        <v/>
      </c>
      <c r="AH160" s="36">
        <f t="shared" si="32"/>
        <v>0</v>
      </c>
      <c r="AI160" s="18"/>
      <c r="AJ160" s="37" t="str">
        <f>IF(OR($A160="",AD160=0),"",IF(AE160&lt;=15,VLOOKUP(AD160,#REF!,2,0),ROUNDUP(2*SQRT(AH160*1000/(AI160*PI())),0)))</f>
        <v/>
      </c>
      <c r="AK160" s="16"/>
      <c r="AL160" s="37" t="str">
        <f t="shared" si="33"/>
        <v/>
      </c>
      <c r="AM160" s="41" t="str">
        <f t="shared" si="34"/>
        <v/>
      </c>
    </row>
    <row r="161" spans="1:39" ht="20.100000000000001" customHeight="1" x14ac:dyDescent="0.25">
      <c r="A161" s="7" t="str">
        <f>IF(LOCAUX!A159=0,"",LOCAUX!A159)</f>
        <v>008</v>
      </c>
      <c r="B161" s="7" t="str">
        <f>IF(LOCAUX!B159=0,"",LOCAUX!B159)</f>
        <v>Dégagement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31"/>
      <c r="R161" s="16" t="s">
        <v>64</v>
      </c>
      <c r="S161" s="35">
        <f t="shared" si="35"/>
        <v>0</v>
      </c>
      <c r="T161" s="35">
        <f t="shared" si="36"/>
        <v>0</v>
      </c>
      <c r="U161" s="36" t="str">
        <f t="shared" si="29"/>
        <v/>
      </c>
      <c r="V161" s="37">
        <f t="shared" si="40"/>
        <v>0</v>
      </c>
      <c r="W161" s="36">
        <f t="shared" si="41"/>
        <v>0</v>
      </c>
      <c r="X161" s="18"/>
      <c r="Y161" s="37" t="e">
        <f>IF(OR($A161="",#REF!=0),"",IF(S161&lt;=15,VLOOKUP(#REF!,#REF!,2,0),ROUNDUP(2*SQRT(W161*1000/(X161*PI())),0)))</f>
        <v>#REF!</v>
      </c>
      <c r="Z161" s="16"/>
      <c r="AA161" s="37" t="e">
        <f>IF(OR($B161="",#REF!=0),"",(W161/1000)/(PI()*(Z161/1000/2)*(Z161/1000/2)))</f>
        <v>#REF!</v>
      </c>
      <c r="AB161" s="41" t="str">
        <f t="shared" si="30"/>
        <v/>
      </c>
      <c r="AC161" s="16" t="s">
        <v>64</v>
      </c>
      <c r="AD161" s="35">
        <f t="shared" si="37"/>
        <v>0</v>
      </c>
      <c r="AE161" s="35">
        <f t="shared" si="38"/>
        <v>0</v>
      </c>
      <c r="AF161" s="35">
        <f t="shared" si="39"/>
        <v>0</v>
      </c>
      <c r="AG161" s="36" t="str">
        <f t="shared" si="31"/>
        <v/>
      </c>
      <c r="AH161" s="36">
        <f t="shared" si="32"/>
        <v>0</v>
      </c>
      <c r="AI161" s="18"/>
      <c r="AJ161" s="37" t="str">
        <f>IF(OR($A161="",AD161=0),"",IF(AE161&lt;=15,VLOOKUP(AD161,#REF!,2,0),ROUNDUP(2*SQRT(AH161*1000/(AI161*PI())),0)))</f>
        <v/>
      </c>
      <c r="AK161" s="16"/>
      <c r="AL161" s="37" t="str">
        <f t="shared" si="33"/>
        <v/>
      </c>
      <c r="AM161" s="41" t="str">
        <f t="shared" si="34"/>
        <v/>
      </c>
    </row>
    <row r="162" spans="1:39" ht="20.100000000000001" customHeight="1" x14ac:dyDescent="0.25">
      <c r="A162" s="7" t="str">
        <f>IF(LOCAUX!A160=0,"",LOCAUX!A160)</f>
        <v>009</v>
      </c>
      <c r="B162" s="7" t="str">
        <f>IF(LOCAUX!B160=0,"",LOCAUX!B160)</f>
        <v>Rangement</v>
      </c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31"/>
      <c r="R162" s="16" t="s">
        <v>64</v>
      </c>
      <c r="S162" s="35">
        <f t="shared" si="35"/>
        <v>0</v>
      </c>
      <c r="T162" s="35">
        <f t="shared" si="36"/>
        <v>0</v>
      </c>
      <c r="U162" s="36" t="str">
        <f t="shared" si="29"/>
        <v/>
      </c>
      <c r="V162" s="37">
        <f t="shared" si="40"/>
        <v>0</v>
      </c>
      <c r="W162" s="36">
        <f t="shared" si="41"/>
        <v>0</v>
      </c>
      <c r="X162" s="18"/>
      <c r="Y162" s="37" t="e">
        <f>IF(OR($A162="",#REF!=0),"",IF(S162&lt;=15,VLOOKUP(#REF!,#REF!,2,0),ROUNDUP(2*SQRT(W162*1000/(X162*PI())),0)))</f>
        <v>#REF!</v>
      </c>
      <c r="Z162" s="16"/>
      <c r="AA162" s="37" t="e">
        <f>IF(OR($B162="",#REF!=0),"",(W162/1000)/(PI()*(Z162/1000/2)*(Z162/1000/2)))</f>
        <v>#REF!</v>
      </c>
      <c r="AB162" s="41" t="str">
        <f t="shared" si="30"/>
        <v/>
      </c>
      <c r="AC162" s="16" t="s">
        <v>64</v>
      </c>
      <c r="AD162" s="35">
        <f t="shared" si="37"/>
        <v>0</v>
      </c>
      <c r="AE162" s="35">
        <f t="shared" si="38"/>
        <v>0</v>
      </c>
      <c r="AF162" s="35">
        <f t="shared" si="39"/>
        <v>0</v>
      </c>
      <c r="AG162" s="36" t="str">
        <f t="shared" si="31"/>
        <v/>
      </c>
      <c r="AH162" s="36">
        <f t="shared" si="32"/>
        <v>0</v>
      </c>
      <c r="AI162" s="18"/>
      <c r="AJ162" s="37" t="str">
        <f>IF(OR($A162="",AD162=0),"",IF(AE162&lt;=15,VLOOKUP(AD162,#REF!,2,0),ROUNDUP(2*SQRT(AH162*1000/(AI162*PI())),0)))</f>
        <v/>
      </c>
      <c r="AK162" s="16"/>
      <c r="AL162" s="37" t="str">
        <f t="shared" si="33"/>
        <v/>
      </c>
      <c r="AM162" s="41" t="str">
        <f t="shared" si="34"/>
        <v/>
      </c>
    </row>
    <row r="163" spans="1:39" ht="20.100000000000001" customHeight="1" x14ac:dyDescent="0.25">
      <c r="A163" s="7" t="str">
        <f>IF(LOCAUX!A161=0,"",LOCAUX!A161)</f>
        <v>014</v>
      </c>
      <c r="B163" s="7" t="str">
        <f>IF(LOCAUX!B161=0,"",LOCAUX!B161)</f>
        <v>local technique</v>
      </c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31"/>
      <c r="R163" s="16" t="s">
        <v>64</v>
      </c>
      <c r="S163" s="35">
        <f t="shared" si="35"/>
        <v>0</v>
      </c>
      <c r="T163" s="35">
        <f t="shared" si="36"/>
        <v>0</v>
      </c>
      <c r="U163" s="36" t="str">
        <f t="shared" si="29"/>
        <v/>
      </c>
      <c r="V163" s="37">
        <f t="shared" si="40"/>
        <v>0</v>
      </c>
      <c r="W163" s="36">
        <f t="shared" si="41"/>
        <v>0</v>
      </c>
      <c r="X163" s="18"/>
      <c r="Y163" s="37" t="e">
        <f>IF(OR($A163="",#REF!=0),"",IF(S163&lt;=15,VLOOKUP(#REF!,#REF!,2,0),ROUNDUP(2*SQRT(W163*1000/(X163*PI())),0)))</f>
        <v>#REF!</v>
      </c>
      <c r="Z163" s="16"/>
      <c r="AA163" s="37" t="e">
        <f>IF(OR($B163="",#REF!=0),"",(W163/1000)/(PI()*(Z163/1000/2)*(Z163/1000/2)))</f>
        <v>#REF!</v>
      </c>
      <c r="AB163" s="41" t="str">
        <f t="shared" si="30"/>
        <v/>
      </c>
      <c r="AC163" s="16" t="s">
        <v>64</v>
      </c>
      <c r="AD163" s="35">
        <f t="shared" si="37"/>
        <v>0</v>
      </c>
      <c r="AE163" s="35">
        <f t="shared" si="38"/>
        <v>0</v>
      </c>
      <c r="AF163" s="35">
        <f t="shared" si="39"/>
        <v>0</v>
      </c>
      <c r="AG163" s="36" t="str">
        <f t="shared" si="31"/>
        <v/>
      </c>
      <c r="AH163" s="36">
        <f t="shared" si="32"/>
        <v>0</v>
      </c>
      <c r="AI163" s="18"/>
      <c r="AJ163" s="37" t="str">
        <f>IF(OR($A163="",AD163=0),"",IF(AE163&lt;=15,VLOOKUP(AD163,#REF!,2,0),ROUNDUP(2*SQRT(AH163*1000/(AI163*PI())),0)))</f>
        <v/>
      </c>
      <c r="AK163" s="16"/>
      <c r="AL163" s="37" t="str">
        <f t="shared" si="33"/>
        <v/>
      </c>
      <c r="AM163" s="41" t="str">
        <f t="shared" si="34"/>
        <v/>
      </c>
    </row>
    <row r="164" spans="1:39" ht="20.100000000000001" customHeight="1" x14ac:dyDescent="0.25">
      <c r="A164" s="7" t="str">
        <f>IF(LOCAUX!A162=0,"",LOCAUX!A162)</f>
        <v>015</v>
      </c>
      <c r="B164" s="7" t="str">
        <f>IF(LOCAUX!B162=0,"",LOCAUX!B162)</f>
        <v>WC homme</v>
      </c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31"/>
      <c r="R164" s="16" t="s">
        <v>64</v>
      </c>
      <c r="S164" s="35">
        <f t="shared" si="35"/>
        <v>0</v>
      </c>
      <c r="T164" s="35">
        <f t="shared" si="36"/>
        <v>0</v>
      </c>
      <c r="U164" s="36" t="str">
        <f t="shared" si="29"/>
        <v/>
      </c>
      <c r="V164" s="37">
        <f t="shared" si="40"/>
        <v>0</v>
      </c>
      <c r="W164" s="36">
        <f t="shared" si="41"/>
        <v>0</v>
      </c>
      <c r="X164" s="18"/>
      <c r="Y164" s="37" t="e">
        <f>IF(OR($A164="",#REF!=0),"",IF(S164&lt;=15,VLOOKUP(#REF!,#REF!,2,0),ROUNDUP(2*SQRT(W164*1000/(X164*PI())),0)))</f>
        <v>#REF!</v>
      </c>
      <c r="Z164" s="16"/>
      <c r="AA164" s="37" t="e">
        <f>IF(OR($B164="",#REF!=0),"",(W164/1000)/(PI()*(Z164/1000/2)*(Z164/1000/2)))</f>
        <v>#REF!</v>
      </c>
      <c r="AB164" s="41" t="str">
        <f t="shared" si="30"/>
        <v/>
      </c>
      <c r="AC164" s="16" t="s">
        <v>64</v>
      </c>
      <c r="AD164" s="35">
        <f t="shared" si="37"/>
        <v>0</v>
      </c>
      <c r="AE164" s="35">
        <f t="shared" si="38"/>
        <v>0</v>
      </c>
      <c r="AF164" s="35">
        <f t="shared" si="39"/>
        <v>0</v>
      </c>
      <c r="AG164" s="36" t="str">
        <f t="shared" si="31"/>
        <v/>
      </c>
      <c r="AH164" s="36">
        <f t="shared" si="32"/>
        <v>0</v>
      </c>
      <c r="AI164" s="18"/>
      <c r="AJ164" s="37" t="str">
        <f>IF(OR($A164="",AD164=0),"",IF(AE164&lt;=15,VLOOKUP(AD164,#REF!,2,0),ROUNDUP(2*SQRT(AH164*1000/(AI164*PI())),0)))</f>
        <v/>
      </c>
      <c r="AK164" s="16"/>
      <c r="AL164" s="37" t="str">
        <f t="shared" si="33"/>
        <v/>
      </c>
      <c r="AM164" s="41" t="str">
        <f t="shared" si="34"/>
        <v/>
      </c>
    </row>
    <row r="165" spans="1:39" ht="20.100000000000001" customHeight="1" x14ac:dyDescent="0.25">
      <c r="A165" s="7" t="str">
        <f>IF(LOCAUX!A163=0,"",LOCAUX!A163)</f>
        <v>016</v>
      </c>
      <c r="B165" s="7" t="str">
        <f>IF(LOCAUX!B163=0,"",LOCAUX!B163)</f>
        <v>WC femme</v>
      </c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31"/>
      <c r="R165" s="16" t="s">
        <v>64</v>
      </c>
      <c r="S165" s="35">
        <f t="shared" si="35"/>
        <v>0</v>
      </c>
      <c r="T165" s="35">
        <f t="shared" si="36"/>
        <v>0</v>
      </c>
      <c r="U165" s="36" t="str">
        <f t="shared" si="29"/>
        <v/>
      </c>
      <c r="V165" s="37">
        <f t="shared" si="40"/>
        <v>0</v>
      </c>
      <c r="W165" s="36">
        <f t="shared" si="41"/>
        <v>0</v>
      </c>
      <c r="X165" s="18"/>
      <c r="Y165" s="37" t="e">
        <f>IF(OR($A165="",#REF!=0),"",IF(S165&lt;=15,VLOOKUP(#REF!,#REF!,2,0),ROUNDUP(2*SQRT(W165*1000/(X165*PI())),0)))</f>
        <v>#REF!</v>
      </c>
      <c r="Z165" s="16"/>
      <c r="AA165" s="37" t="e">
        <f>IF(OR($B165="",#REF!=0),"",(W165/1000)/(PI()*(Z165/1000/2)*(Z165/1000/2)))</f>
        <v>#REF!</v>
      </c>
      <c r="AB165" s="41" t="str">
        <f t="shared" si="30"/>
        <v/>
      </c>
      <c r="AC165" s="16" t="s">
        <v>64</v>
      </c>
      <c r="AD165" s="35">
        <f t="shared" si="37"/>
        <v>0</v>
      </c>
      <c r="AE165" s="35">
        <f t="shared" si="38"/>
        <v>0</v>
      </c>
      <c r="AF165" s="35">
        <f t="shared" si="39"/>
        <v>0</v>
      </c>
      <c r="AG165" s="36" t="str">
        <f t="shared" si="31"/>
        <v/>
      </c>
      <c r="AH165" s="36">
        <f t="shared" si="32"/>
        <v>0</v>
      </c>
      <c r="AI165" s="18"/>
      <c r="AJ165" s="37" t="str">
        <f>IF(OR($A165="",AD165=0),"",IF(AE165&lt;=15,VLOOKUP(AD165,#REF!,2,0),ROUNDUP(2*SQRT(AH165*1000/(AI165*PI())),0)))</f>
        <v/>
      </c>
      <c r="AK165" s="16"/>
      <c r="AL165" s="37" t="str">
        <f t="shared" si="33"/>
        <v/>
      </c>
      <c r="AM165" s="41" t="str">
        <f t="shared" si="34"/>
        <v/>
      </c>
    </row>
    <row r="166" spans="1:39" ht="20.100000000000001" customHeight="1" x14ac:dyDescent="0.25">
      <c r="A166" s="7" t="str">
        <f>IF(LOCAUX!A164=0,"",LOCAUX!A164)</f>
        <v>017</v>
      </c>
      <c r="B166" s="7" t="str">
        <f>IF(LOCAUX!B164=0,"",LOCAUX!B164)</f>
        <v>WC handicapé</v>
      </c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31"/>
      <c r="R166" s="16" t="s">
        <v>64</v>
      </c>
      <c r="S166" s="35">
        <f t="shared" si="35"/>
        <v>0</v>
      </c>
      <c r="T166" s="35">
        <f t="shared" si="36"/>
        <v>0</v>
      </c>
      <c r="U166" s="36" t="str">
        <f t="shared" si="29"/>
        <v/>
      </c>
      <c r="V166" s="37">
        <f t="shared" si="40"/>
        <v>0</v>
      </c>
      <c r="W166" s="36">
        <f t="shared" si="41"/>
        <v>0</v>
      </c>
      <c r="X166" s="18"/>
      <c r="Y166" s="37" t="e">
        <f>IF(OR($A166="",#REF!=0),"",IF(S166&lt;=15,VLOOKUP(#REF!,#REF!,2,0),ROUNDUP(2*SQRT(W166*1000/(X166*PI())),0)))</f>
        <v>#REF!</v>
      </c>
      <c r="Z166" s="16"/>
      <c r="AA166" s="37" t="e">
        <f>IF(OR($B166="",#REF!=0),"",(W166/1000)/(PI()*(Z166/1000/2)*(Z166/1000/2)))</f>
        <v>#REF!</v>
      </c>
      <c r="AB166" s="41" t="str">
        <f t="shared" si="30"/>
        <v/>
      </c>
      <c r="AC166" s="16" t="s">
        <v>64</v>
      </c>
      <c r="AD166" s="35">
        <f t="shared" si="37"/>
        <v>0</v>
      </c>
      <c r="AE166" s="35">
        <f t="shared" si="38"/>
        <v>0</v>
      </c>
      <c r="AF166" s="35">
        <f t="shared" si="39"/>
        <v>0</v>
      </c>
      <c r="AG166" s="36" t="str">
        <f t="shared" si="31"/>
        <v/>
      </c>
      <c r="AH166" s="36">
        <f t="shared" si="32"/>
        <v>0</v>
      </c>
      <c r="AI166" s="18"/>
      <c r="AJ166" s="37" t="str">
        <f>IF(OR($A166="",AD166=0),"",IF(AE166&lt;=15,VLOOKUP(AD166,#REF!,2,0),ROUNDUP(2*SQRT(AH166*1000/(AI166*PI())),0)))</f>
        <v/>
      </c>
      <c r="AK166" s="16"/>
      <c r="AL166" s="37" t="str">
        <f t="shared" si="33"/>
        <v/>
      </c>
      <c r="AM166" s="41" t="str">
        <f t="shared" si="34"/>
        <v/>
      </c>
    </row>
    <row r="167" spans="1:39" ht="20.100000000000001" customHeight="1" x14ac:dyDescent="0.25">
      <c r="A167" s="7" t="str">
        <f>IF(LOCAUX!A165=0,"",LOCAUX!A165)</f>
        <v>018</v>
      </c>
      <c r="B167" s="7" t="str">
        <f>IF(LOCAUX!B165=0,"",LOCAUX!B165)</f>
        <v>sanitaires communs</v>
      </c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31"/>
      <c r="R167" s="16" t="s">
        <v>64</v>
      </c>
      <c r="S167" s="35">
        <f t="shared" si="35"/>
        <v>0</v>
      </c>
      <c r="T167" s="35">
        <f t="shared" si="36"/>
        <v>0</v>
      </c>
      <c r="U167" s="36" t="str">
        <f t="shared" ref="U167:U230" si="42">IF($A167="","",IF(S167=1,1,IF(S167&gt;1,0.8/POWER(S167-1,0.5),"")))</f>
        <v/>
      </c>
      <c r="V167" s="37">
        <f t="shared" si="40"/>
        <v>0</v>
      </c>
      <c r="W167" s="36">
        <f t="shared" si="41"/>
        <v>0</v>
      </c>
      <c r="X167" s="18"/>
      <c r="Y167" s="37" t="e">
        <f>IF(OR($A167="",#REF!=0),"",IF(S167&lt;=15,VLOOKUP(#REF!,#REF!,2,0),ROUNDUP(2*SQRT(W167*1000/(X167*PI())),0)))</f>
        <v>#REF!</v>
      </c>
      <c r="Z167" s="16"/>
      <c r="AA167" s="37" t="e">
        <f>IF(OR($B167="",#REF!=0),"",(W167/1000)/(PI()*(Z167/1000/2)*(Z167/1000/2)))</f>
        <v>#REF!</v>
      </c>
      <c r="AB167" s="41" t="str">
        <f t="shared" ref="AB167:AB230" si="43">IF(Z167&lt;&gt;"",4.12*POWER(AA167,1.848)/POWER(Z167,1.279)*1000,"")</f>
        <v/>
      </c>
      <c r="AC167" s="16" t="s">
        <v>64</v>
      </c>
      <c r="AD167" s="35">
        <f t="shared" si="37"/>
        <v>0</v>
      </c>
      <c r="AE167" s="35">
        <f t="shared" si="38"/>
        <v>0</v>
      </c>
      <c r="AF167" s="35">
        <f t="shared" si="39"/>
        <v>0</v>
      </c>
      <c r="AG167" s="36" t="str">
        <f t="shared" ref="AG167:AG230" si="44">IF($A167="","",IF(AE167=1,1,IF(AE167&gt;1,0.8/POWER(AE167-1,0.5),"")))</f>
        <v/>
      </c>
      <c r="AH167" s="36">
        <f t="shared" ref="AH167:AH230" si="45">IF($B167="",0,IF(AE167&lt;=1,AF167,+AF167*AG167))</f>
        <v>0</v>
      </c>
      <c r="AI167" s="18"/>
      <c r="AJ167" s="37" t="str">
        <f>IF(OR($A167="",AD167=0),"",IF(AE167&lt;=15,VLOOKUP(AD167,#REF!,2,0),ROUNDUP(2*SQRT(AH167*1000/(AI167*PI())),0)))</f>
        <v/>
      </c>
      <c r="AK167" s="16"/>
      <c r="AL167" s="37" t="str">
        <f t="shared" ref="AL167:AL230" si="46">IF(OR($B167="",AD167=0),"",(AH167/1000)/(PI()*(AK167/1000/2)*(AK167/1000/2)))</f>
        <v/>
      </c>
      <c r="AM167" s="41" t="str">
        <f t="shared" ref="AM167:AM230" si="47">IF(AK167&lt;&gt;"",3.8*POWER(AL167,1.896)/POWER(AK167,1.276)*1000,"")</f>
        <v/>
      </c>
    </row>
    <row r="168" spans="1:39" ht="20.100000000000001" customHeight="1" x14ac:dyDescent="0.25">
      <c r="A168" s="7" t="str">
        <f>IF(LOCAUX!A166=0,"",LOCAUX!A166)</f>
        <v>019</v>
      </c>
      <c r="B168" s="7" t="str">
        <f>IF(LOCAUX!B166=0,"",LOCAUX!B166)</f>
        <v>local CMSI</v>
      </c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31"/>
      <c r="R168" s="16" t="s">
        <v>64</v>
      </c>
      <c r="S168" s="35">
        <f t="shared" si="35"/>
        <v>0</v>
      </c>
      <c r="T168" s="35">
        <f t="shared" si="36"/>
        <v>0</v>
      </c>
      <c r="U168" s="36" t="str">
        <f t="shared" si="42"/>
        <v/>
      </c>
      <c r="V168" s="37">
        <f t="shared" si="40"/>
        <v>0</v>
      </c>
      <c r="W168" s="36">
        <f t="shared" si="41"/>
        <v>0</v>
      </c>
      <c r="X168" s="18"/>
      <c r="Y168" s="37" t="e">
        <f>IF(OR($A168="",#REF!=0),"",IF(S168&lt;=15,VLOOKUP(#REF!,#REF!,2,0),ROUNDUP(2*SQRT(W168*1000/(X168*PI())),0)))</f>
        <v>#REF!</v>
      </c>
      <c r="Z168" s="16"/>
      <c r="AA168" s="37" t="e">
        <f>IF(OR($B168="",#REF!=0),"",(W168/1000)/(PI()*(Z168/1000/2)*(Z168/1000/2)))</f>
        <v>#REF!</v>
      </c>
      <c r="AB168" s="41" t="str">
        <f t="shared" si="43"/>
        <v/>
      </c>
      <c r="AC168" s="16" t="s">
        <v>64</v>
      </c>
      <c r="AD168" s="35">
        <f t="shared" si="37"/>
        <v>0</v>
      </c>
      <c r="AE168" s="35">
        <f t="shared" si="38"/>
        <v>0</v>
      </c>
      <c r="AF168" s="35">
        <f t="shared" si="39"/>
        <v>0</v>
      </c>
      <c r="AG168" s="36" t="str">
        <f t="shared" si="44"/>
        <v/>
      </c>
      <c r="AH168" s="36">
        <f t="shared" si="45"/>
        <v>0</v>
      </c>
      <c r="AI168" s="18"/>
      <c r="AJ168" s="37" t="str">
        <f>IF(OR($A168="",AD168=0),"",IF(AE168&lt;=15,VLOOKUP(AD168,#REF!,2,0),ROUNDUP(2*SQRT(AH168*1000/(AI168*PI())),0)))</f>
        <v/>
      </c>
      <c r="AK168" s="16"/>
      <c r="AL168" s="37" t="str">
        <f t="shared" si="46"/>
        <v/>
      </c>
      <c r="AM168" s="41" t="str">
        <f t="shared" si="47"/>
        <v/>
      </c>
    </row>
    <row r="169" spans="1:39" ht="20.100000000000001" customHeight="1" x14ac:dyDescent="0.25">
      <c r="A169" s="7" t="str">
        <f>IF(LOCAUX!A167=0,"",LOCAUX!A167)</f>
        <v>020</v>
      </c>
      <c r="B169" s="7" t="str">
        <f>IF(LOCAUX!B167=0,"",LOCAUX!B167)</f>
        <v xml:space="preserve">sas bibliothèque </v>
      </c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31"/>
      <c r="R169" s="16" t="s">
        <v>64</v>
      </c>
      <c r="S169" s="35">
        <f t="shared" si="35"/>
        <v>0</v>
      </c>
      <c r="T169" s="35">
        <f t="shared" si="36"/>
        <v>0</v>
      </c>
      <c r="U169" s="36" t="str">
        <f t="shared" si="42"/>
        <v/>
      </c>
      <c r="V169" s="37">
        <f t="shared" si="40"/>
        <v>0</v>
      </c>
      <c r="W169" s="36">
        <f t="shared" si="41"/>
        <v>0</v>
      </c>
      <c r="X169" s="18"/>
      <c r="Y169" s="37" t="e">
        <f>IF(OR($A169="",#REF!=0),"",IF(S169&lt;=15,VLOOKUP(#REF!,#REF!,2,0),ROUNDUP(2*SQRT(W169*1000/(X169*PI())),0)))</f>
        <v>#REF!</v>
      </c>
      <c r="Z169" s="16"/>
      <c r="AA169" s="37" t="e">
        <f>IF(OR($B169="",#REF!=0),"",(W169/1000)/(PI()*(Z169/1000/2)*(Z169/1000/2)))</f>
        <v>#REF!</v>
      </c>
      <c r="AB169" s="41" t="str">
        <f t="shared" si="43"/>
        <v/>
      </c>
      <c r="AC169" s="16" t="s">
        <v>64</v>
      </c>
      <c r="AD169" s="35">
        <f t="shared" si="37"/>
        <v>0</v>
      </c>
      <c r="AE169" s="35">
        <f t="shared" si="38"/>
        <v>0</v>
      </c>
      <c r="AF169" s="35">
        <f t="shared" si="39"/>
        <v>0</v>
      </c>
      <c r="AG169" s="36" t="str">
        <f t="shared" si="44"/>
        <v/>
      </c>
      <c r="AH169" s="36">
        <f t="shared" si="45"/>
        <v>0</v>
      </c>
      <c r="AI169" s="18"/>
      <c r="AJ169" s="37" t="str">
        <f>IF(OR($A169="",AD169=0),"",IF(AE169&lt;=15,VLOOKUP(AD169,#REF!,2,0),ROUNDUP(2*SQRT(AH169*1000/(AI169*PI())),0)))</f>
        <v/>
      </c>
      <c r="AK169" s="16"/>
      <c r="AL169" s="37" t="str">
        <f t="shared" si="46"/>
        <v/>
      </c>
      <c r="AM169" s="41" t="str">
        <f t="shared" si="47"/>
        <v/>
      </c>
    </row>
    <row r="170" spans="1:39" ht="20.100000000000001" customHeight="1" x14ac:dyDescent="0.25">
      <c r="A170" s="7" t="str">
        <f>IF(LOCAUX!A168=0,"",LOCAUX!A168)</f>
        <v>022</v>
      </c>
      <c r="B170" s="7" t="str">
        <f>IF(LOCAUX!B168=0,"",LOCAUX!B168)</f>
        <v>Bibliothèque</v>
      </c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31"/>
      <c r="R170" s="16" t="s">
        <v>64</v>
      </c>
      <c r="S170" s="35">
        <f t="shared" si="35"/>
        <v>0</v>
      </c>
      <c r="T170" s="35">
        <f t="shared" si="36"/>
        <v>0</v>
      </c>
      <c r="U170" s="36" t="str">
        <f t="shared" si="42"/>
        <v/>
      </c>
      <c r="V170" s="37">
        <f t="shared" si="40"/>
        <v>0</v>
      </c>
      <c r="W170" s="36">
        <f t="shared" si="41"/>
        <v>0</v>
      </c>
      <c r="X170" s="18"/>
      <c r="Y170" s="37" t="e">
        <f>IF(OR($A170="",#REF!=0),"",IF(S170&lt;=15,VLOOKUP(#REF!,#REF!,2,0),ROUNDUP(2*SQRT(W170*1000/(X170*PI())),0)))</f>
        <v>#REF!</v>
      </c>
      <c r="Z170" s="16"/>
      <c r="AA170" s="37" t="e">
        <f>IF(OR($B170="",#REF!=0),"",(W170/1000)/(PI()*(Z170/1000/2)*(Z170/1000/2)))</f>
        <v>#REF!</v>
      </c>
      <c r="AB170" s="41" t="str">
        <f t="shared" si="43"/>
        <v/>
      </c>
      <c r="AC170" s="16" t="s">
        <v>64</v>
      </c>
      <c r="AD170" s="35">
        <f t="shared" si="37"/>
        <v>0</v>
      </c>
      <c r="AE170" s="35">
        <f t="shared" si="38"/>
        <v>0</v>
      </c>
      <c r="AF170" s="35">
        <f t="shared" si="39"/>
        <v>0</v>
      </c>
      <c r="AG170" s="36" t="str">
        <f t="shared" si="44"/>
        <v/>
      </c>
      <c r="AH170" s="36">
        <f t="shared" si="45"/>
        <v>0</v>
      </c>
      <c r="AI170" s="18"/>
      <c r="AJ170" s="37" t="str">
        <f>IF(OR($A170="",AD170=0),"",IF(AE170&lt;=15,VLOOKUP(AD170,#REF!,2,0),ROUNDUP(2*SQRT(AH170*1000/(AI170*PI())),0)))</f>
        <v/>
      </c>
      <c r="AK170" s="16"/>
      <c r="AL170" s="37" t="str">
        <f t="shared" si="46"/>
        <v/>
      </c>
      <c r="AM170" s="41" t="str">
        <f t="shared" si="47"/>
        <v/>
      </c>
    </row>
    <row r="171" spans="1:39" ht="20.100000000000001" customHeight="1" x14ac:dyDescent="0.25">
      <c r="A171" s="7" t="str">
        <f>IF(LOCAUX!A169=0,"",LOCAUX!A169)</f>
        <v>023</v>
      </c>
      <c r="B171" s="7" t="str">
        <f>IF(LOCAUX!B169=0,"",LOCAUX!B169)</f>
        <v>salle travail de groupe 4</v>
      </c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31"/>
      <c r="R171" s="16" t="s">
        <v>64</v>
      </c>
      <c r="S171" s="35">
        <f t="shared" si="35"/>
        <v>0</v>
      </c>
      <c r="T171" s="35">
        <f t="shared" si="36"/>
        <v>0</v>
      </c>
      <c r="U171" s="36" t="str">
        <f t="shared" si="42"/>
        <v/>
      </c>
      <c r="V171" s="37">
        <f t="shared" si="40"/>
        <v>0</v>
      </c>
      <c r="W171" s="36">
        <f t="shared" si="41"/>
        <v>0</v>
      </c>
      <c r="X171" s="18"/>
      <c r="Y171" s="37" t="e">
        <f>IF(OR($A171="",#REF!=0),"",IF(S171&lt;=15,VLOOKUP(#REF!,#REF!,2,0),ROUNDUP(2*SQRT(W171*1000/(X171*PI())),0)))</f>
        <v>#REF!</v>
      </c>
      <c r="Z171" s="16"/>
      <c r="AA171" s="37" t="e">
        <f>IF(OR($B171="",#REF!=0),"",(W171/1000)/(PI()*(Z171/1000/2)*(Z171/1000/2)))</f>
        <v>#REF!</v>
      </c>
      <c r="AB171" s="41" t="str">
        <f t="shared" si="43"/>
        <v/>
      </c>
      <c r="AC171" s="16" t="s">
        <v>64</v>
      </c>
      <c r="AD171" s="35">
        <f t="shared" si="37"/>
        <v>0</v>
      </c>
      <c r="AE171" s="35">
        <f t="shared" si="38"/>
        <v>0</v>
      </c>
      <c r="AF171" s="35">
        <f t="shared" si="39"/>
        <v>0</v>
      </c>
      <c r="AG171" s="36" t="str">
        <f t="shared" si="44"/>
        <v/>
      </c>
      <c r="AH171" s="36">
        <f t="shared" si="45"/>
        <v>0</v>
      </c>
      <c r="AI171" s="18"/>
      <c r="AJ171" s="37" t="str">
        <f>IF(OR($A171="",AD171=0),"",IF(AE171&lt;=15,VLOOKUP(AD171,#REF!,2,0),ROUNDUP(2*SQRT(AH171*1000/(AI171*PI())),0)))</f>
        <v/>
      </c>
      <c r="AK171" s="16"/>
      <c r="AL171" s="37" t="str">
        <f t="shared" si="46"/>
        <v/>
      </c>
      <c r="AM171" s="41" t="str">
        <f t="shared" si="47"/>
        <v/>
      </c>
    </row>
    <row r="172" spans="1:39" ht="20.100000000000001" customHeight="1" x14ac:dyDescent="0.25">
      <c r="A172" s="7" t="str">
        <f>IF(LOCAUX!A170=0,"",LOCAUX!A170)</f>
        <v>024</v>
      </c>
      <c r="B172" s="7" t="str">
        <f>IF(LOCAUX!B170=0,"",LOCAUX!B170)</f>
        <v>salle travail de groupe 3</v>
      </c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31"/>
      <c r="R172" s="16" t="s">
        <v>64</v>
      </c>
      <c r="S172" s="35">
        <f t="shared" si="35"/>
        <v>0</v>
      </c>
      <c r="T172" s="35">
        <f t="shared" si="36"/>
        <v>0</v>
      </c>
      <c r="U172" s="36" t="str">
        <f t="shared" si="42"/>
        <v/>
      </c>
      <c r="V172" s="37">
        <f t="shared" si="40"/>
        <v>0</v>
      </c>
      <c r="W172" s="36">
        <f t="shared" si="41"/>
        <v>0</v>
      </c>
      <c r="X172" s="18"/>
      <c r="Y172" s="37" t="e">
        <f>IF(OR($A172="",#REF!=0),"",IF(S172&lt;=15,VLOOKUP(#REF!,#REF!,2,0),ROUNDUP(2*SQRT(W172*1000/(X172*PI())),0)))</f>
        <v>#REF!</v>
      </c>
      <c r="Z172" s="16"/>
      <c r="AA172" s="37" t="e">
        <f>IF(OR($B172="",#REF!=0),"",(W172/1000)/(PI()*(Z172/1000/2)*(Z172/1000/2)))</f>
        <v>#REF!</v>
      </c>
      <c r="AB172" s="41" t="str">
        <f t="shared" si="43"/>
        <v/>
      </c>
      <c r="AC172" s="16" t="s">
        <v>64</v>
      </c>
      <c r="AD172" s="35">
        <f t="shared" si="37"/>
        <v>0</v>
      </c>
      <c r="AE172" s="35">
        <f t="shared" si="38"/>
        <v>0</v>
      </c>
      <c r="AF172" s="35">
        <f t="shared" si="39"/>
        <v>0</v>
      </c>
      <c r="AG172" s="36" t="str">
        <f t="shared" si="44"/>
        <v/>
      </c>
      <c r="AH172" s="36">
        <f t="shared" si="45"/>
        <v>0</v>
      </c>
      <c r="AI172" s="18"/>
      <c r="AJ172" s="37" t="str">
        <f>IF(OR($A172="",AD172=0),"",IF(AE172&lt;=15,VLOOKUP(AD172,#REF!,2,0),ROUNDUP(2*SQRT(AH172*1000/(AI172*PI())),0)))</f>
        <v/>
      </c>
      <c r="AK172" s="16"/>
      <c r="AL172" s="37" t="str">
        <f t="shared" si="46"/>
        <v/>
      </c>
      <c r="AM172" s="41" t="str">
        <f t="shared" si="47"/>
        <v/>
      </c>
    </row>
    <row r="173" spans="1:39" ht="20.100000000000001" customHeight="1" x14ac:dyDescent="0.25">
      <c r="A173" s="7" t="str">
        <f>IF(LOCAUX!A171=0,"",LOCAUX!A171)</f>
        <v>025</v>
      </c>
      <c r="B173" s="7" t="str">
        <f>IF(LOCAUX!B171=0,"",LOCAUX!B171)</f>
        <v>salle travail de groupe 2</v>
      </c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31"/>
      <c r="R173" s="16" t="s">
        <v>64</v>
      </c>
      <c r="S173" s="35">
        <f t="shared" si="35"/>
        <v>0</v>
      </c>
      <c r="T173" s="35">
        <f t="shared" si="36"/>
        <v>0</v>
      </c>
      <c r="U173" s="36" t="str">
        <f t="shared" si="42"/>
        <v/>
      </c>
      <c r="V173" s="37">
        <f t="shared" si="40"/>
        <v>0</v>
      </c>
      <c r="W173" s="36">
        <f t="shared" si="41"/>
        <v>0</v>
      </c>
      <c r="X173" s="18"/>
      <c r="Y173" s="37" t="e">
        <f>IF(OR($A173="",#REF!=0),"",IF(S173&lt;=15,VLOOKUP(#REF!,#REF!,2,0),ROUNDUP(2*SQRT(W173*1000/(X173*PI())),0)))</f>
        <v>#REF!</v>
      </c>
      <c r="Z173" s="16"/>
      <c r="AA173" s="37" t="e">
        <f>IF(OR($B173="",#REF!=0),"",(W173/1000)/(PI()*(Z173/1000/2)*(Z173/1000/2)))</f>
        <v>#REF!</v>
      </c>
      <c r="AB173" s="41" t="str">
        <f t="shared" si="43"/>
        <v/>
      </c>
      <c r="AC173" s="16" t="s">
        <v>64</v>
      </c>
      <c r="AD173" s="35">
        <f t="shared" si="37"/>
        <v>0</v>
      </c>
      <c r="AE173" s="35">
        <f t="shared" si="38"/>
        <v>0</v>
      </c>
      <c r="AF173" s="35">
        <f t="shared" si="39"/>
        <v>0</v>
      </c>
      <c r="AG173" s="36" t="str">
        <f t="shared" si="44"/>
        <v/>
      </c>
      <c r="AH173" s="36">
        <f t="shared" si="45"/>
        <v>0</v>
      </c>
      <c r="AI173" s="18"/>
      <c r="AJ173" s="37" t="str">
        <f>IF(OR($A173="",AD173=0),"",IF(AE173&lt;=15,VLOOKUP(AD173,#REF!,2,0),ROUNDUP(2*SQRT(AH173*1000/(AI173*PI())),0)))</f>
        <v/>
      </c>
      <c r="AK173" s="16"/>
      <c r="AL173" s="37" t="str">
        <f t="shared" si="46"/>
        <v/>
      </c>
      <c r="AM173" s="41" t="str">
        <f t="shared" si="47"/>
        <v/>
      </c>
    </row>
    <row r="174" spans="1:39" ht="20.100000000000001" customHeight="1" x14ac:dyDescent="0.25">
      <c r="A174" s="7" t="str">
        <f>IF(LOCAUX!A172=0,"",LOCAUX!A172)</f>
        <v>026</v>
      </c>
      <c r="B174" s="7" t="str">
        <f>IF(LOCAUX!B172=0,"",LOCAUX!B172)</f>
        <v>salle travail de groupe 1</v>
      </c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31"/>
      <c r="R174" s="16" t="s">
        <v>64</v>
      </c>
      <c r="S174" s="35">
        <f t="shared" si="35"/>
        <v>0</v>
      </c>
      <c r="T174" s="35">
        <f t="shared" si="36"/>
        <v>0</v>
      </c>
      <c r="U174" s="36" t="str">
        <f t="shared" si="42"/>
        <v/>
      </c>
      <c r="V174" s="37">
        <f t="shared" si="40"/>
        <v>0</v>
      </c>
      <c r="W174" s="36">
        <f t="shared" si="41"/>
        <v>0</v>
      </c>
      <c r="X174" s="18"/>
      <c r="Y174" s="37" t="e">
        <f>IF(OR($A174="",#REF!=0),"",IF(S174&lt;=15,VLOOKUP(#REF!,#REF!,2,0),ROUNDUP(2*SQRT(W174*1000/(X174*PI())),0)))</f>
        <v>#REF!</v>
      </c>
      <c r="Z174" s="16"/>
      <c r="AA174" s="37" t="e">
        <f>IF(OR($B174="",#REF!=0),"",(W174/1000)/(PI()*(Z174/1000/2)*(Z174/1000/2)))</f>
        <v>#REF!</v>
      </c>
      <c r="AB174" s="41" t="str">
        <f t="shared" si="43"/>
        <v/>
      </c>
      <c r="AC174" s="16" t="s">
        <v>64</v>
      </c>
      <c r="AD174" s="35">
        <f t="shared" si="37"/>
        <v>0</v>
      </c>
      <c r="AE174" s="35">
        <f t="shared" si="38"/>
        <v>0</v>
      </c>
      <c r="AF174" s="35">
        <f t="shared" si="39"/>
        <v>0</v>
      </c>
      <c r="AG174" s="36" t="str">
        <f t="shared" si="44"/>
        <v/>
      </c>
      <c r="AH174" s="36">
        <f t="shared" si="45"/>
        <v>0</v>
      </c>
      <c r="AI174" s="18"/>
      <c r="AJ174" s="37" t="str">
        <f>IF(OR($A174="",AD174=0),"",IF(AE174&lt;=15,VLOOKUP(AD174,#REF!,2,0),ROUNDUP(2*SQRT(AH174*1000/(AI174*PI())),0)))</f>
        <v/>
      </c>
      <c r="AK174" s="16"/>
      <c r="AL174" s="37" t="str">
        <f t="shared" si="46"/>
        <v/>
      </c>
      <c r="AM174" s="41" t="str">
        <f t="shared" si="47"/>
        <v/>
      </c>
    </row>
    <row r="175" spans="1:39" ht="20.100000000000001" customHeight="1" x14ac:dyDescent="0.25">
      <c r="A175" s="7" t="str">
        <f>IF(LOCAUX!A173=0,"",LOCAUX!A173)</f>
        <v>027</v>
      </c>
      <c r="B175" s="7" t="str">
        <f>IF(LOCAUX!B173=0,"",LOCAUX!B173)</f>
        <v>salle de presse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31"/>
      <c r="R175" s="16" t="s">
        <v>64</v>
      </c>
      <c r="S175" s="35">
        <f t="shared" si="35"/>
        <v>0</v>
      </c>
      <c r="T175" s="35">
        <f t="shared" si="36"/>
        <v>0</v>
      </c>
      <c r="U175" s="36" t="str">
        <f t="shared" si="42"/>
        <v/>
      </c>
      <c r="V175" s="37">
        <f t="shared" si="40"/>
        <v>0</v>
      </c>
      <c r="W175" s="36">
        <f t="shared" si="41"/>
        <v>0</v>
      </c>
      <c r="X175" s="18"/>
      <c r="Y175" s="37" t="e">
        <f>IF(OR($A175="",#REF!=0),"",IF(S175&lt;=15,VLOOKUP(#REF!,#REF!,2,0),ROUNDUP(2*SQRT(W175*1000/(X175*PI())),0)))</f>
        <v>#REF!</v>
      </c>
      <c r="Z175" s="16"/>
      <c r="AA175" s="37" t="e">
        <f>IF(OR($B175="",#REF!=0),"",(W175/1000)/(PI()*(Z175/1000/2)*(Z175/1000/2)))</f>
        <v>#REF!</v>
      </c>
      <c r="AB175" s="41" t="str">
        <f t="shared" si="43"/>
        <v/>
      </c>
      <c r="AC175" s="16" t="s">
        <v>64</v>
      </c>
      <c r="AD175" s="35">
        <f t="shared" si="37"/>
        <v>0</v>
      </c>
      <c r="AE175" s="35">
        <f t="shared" si="38"/>
        <v>0</v>
      </c>
      <c r="AF175" s="35">
        <f t="shared" si="39"/>
        <v>0</v>
      </c>
      <c r="AG175" s="36" t="str">
        <f t="shared" si="44"/>
        <v/>
      </c>
      <c r="AH175" s="36">
        <f t="shared" si="45"/>
        <v>0</v>
      </c>
      <c r="AI175" s="18"/>
      <c r="AJ175" s="37" t="str">
        <f>IF(OR($A175="",AD175=0),"",IF(AE175&lt;=15,VLOOKUP(AD175,#REF!,2,0),ROUNDUP(2*SQRT(AH175*1000/(AI175*PI())),0)))</f>
        <v/>
      </c>
      <c r="AK175" s="16"/>
      <c r="AL175" s="37" t="str">
        <f t="shared" si="46"/>
        <v/>
      </c>
      <c r="AM175" s="41" t="str">
        <f t="shared" si="47"/>
        <v/>
      </c>
    </row>
    <row r="176" spans="1:39" ht="20.100000000000001" customHeight="1" x14ac:dyDescent="0.25">
      <c r="A176" s="7" t="str">
        <f>IF(LOCAUX!A174=0,"",LOCAUX!A174)</f>
        <v>028</v>
      </c>
      <c r="B176" s="7" t="str">
        <f>IF(LOCAUX!B174=0,"",LOCAUX!B174)</f>
        <v>espace info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31"/>
      <c r="R176" s="16" t="s">
        <v>64</v>
      </c>
      <c r="S176" s="35">
        <f t="shared" si="35"/>
        <v>0</v>
      </c>
      <c r="T176" s="35">
        <f t="shared" si="36"/>
        <v>0</v>
      </c>
      <c r="U176" s="36" t="str">
        <f t="shared" si="42"/>
        <v/>
      </c>
      <c r="V176" s="37">
        <f t="shared" si="40"/>
        <v>0</v>
      </c>
      <c r="W176" s="36">
        <f t="shared" si="41"/>
        <v>0</v>
      </c>
      <c r="X176" s="18"/>
      <c r="Y176" s="37" t="e">
        <f>IF(OR($A176="",#REF!=0),"",IF(S176&lt;=15,VLOOKUP(#REF!,#REF!,2,0),ROUNDUP(2*SQRT(W176*1000/(X176*PI())),0)))</f>
        <v>#REF!</v>
      </c>
      <c r="Z176" s="16"/>
      <c r="AA176" s="37" t="e">
        <f>IF(OR($B176="",#REF!=0),"",(W176/1000)/(PI()*(Z176/1000/2)*(Z176/1000/2)))</f>
        <v>#REF!</v>
      </c>
      <c r="AB176" s="41" t="str">
        <f t="shared" si="43"/>
        <v/>
      </c>
      <c r="AC176" s="16" t="s">
        <v>64</v>
      </c>
      <c r="AD176" s="35">
        <f t="shared" si="37"/>
        <v>0</v>
      </c>
      <c r="AE176" s="35">
        <f t="shared" si="38"/>
        <v>0</v>
      </c>
      <c r="AF176" s="35">
        <f t="shared" si="39"/>
        <v>0</v>
      </c>
      <c r="AG176" s="36" t="str">
        <f t="shared" si="44"/>
        <v/>
      </c>
      <c r="AH176" s="36">
        <f t="shared" si="45"/>
        <v>0</v>
      </c>
      <c r="AI176" s="18"/>
      <c r="AJ176" s="37" t="str">
        <f>IF(OR($A176="",AD176=0),"",IF(AE176&lt;=15,VLOOKUP(AD176,#REF!,2,0),ROUNDUP(2*SQRT(AH176*1000/(AI176*PI())),0)))</f>
        <v/>
      </c>
      <c r="AK176" s="16"/>
      <c r="AL176" s="37" t="str">
        <f t="shared" si="46"/>
        <v/>
      </c>
      <c r="AM176" s="41" t="str">
        <f t="shared" si="47"/>
        <v/>
      </c>
    </row>
    <row r="177" spans="1:39" ht="20.100000000000001" customHeight="1" x14ac:dyDescent="0.25">
      <c r="A177" s="7" t="str">
        <f>IF(LOCAUX!A175=0,"",LOCAUX!A175)</f>
        <v>029</v>
      </c>
      <c r="B177" s="7" t="str">
        <f>IF(LOCAUX!B175=0,"",LOCAUX!B175)</f>
        <v>salle détente</v>
      </c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31"/>
      <c r="R177" s="16" t="s">
        <v>64</v>
      </c>
      <c r="S177" s="35">
        <f t="shared" si="35"/>
        <v>0</v>
      </c>
      <c r="T177" s="35">
        <f t="shared" si="36"/>
        <v>0</v>
      </c>
      <c r="U177" s="36" t="str">
        <f t="shared" si="42"/>
        <v/>
      </c>
      <c r="V177" s="37">
        <f t="shared" si="40"/>
        <v>0</v>
      </c>
      <c r="W177" s="36">
        <f t="shared" si="41"/>
        <v>0</v>
      </c>
      <c r="X177" s="18"/>
      <c r="Y177" s="37" t="e">
        <f>IF(OR($A177="",#REF!=0),"",IF(S177&lt;=15,VLOOKUP(#REF!,#REF!,2,0),ROUNDUP(2*SQRT(W177*1000/(X177*PI())),0)))</f>
        <v>#REF!</v>
      </c>
      <c r="Z177" s="16"/>
      <c r="AA177" s="37" t="e">
        <f>IF(OR($B177="",#REF!=0),"",(W177/1000)/(PI()*(Z177/1000/2)*(Z177/1000/2)))</f>
        <v>#REF!</v>
      </c>
      <c r="AB177" s="41" t="str">
        <f t="shared" si="43"/>
        <v/>
      </c>
      <c r="AC177" s="16" t="s">
        <v>64</v>
      </c>
      <c r="AD177" s="35">
        <f t="shared" si="37"/>
        <v>0</v>
      </c>
      <c r="AE177" s="35">
        <f t="shared" si="38"/>
        <v>0</v>
      </c>
      <c r="AF177" s="35">
        <f t="shared" si="39"/>
        <v>0</v>
      </c>
      <c r="AG177" s="36" t="str">
        <f t="shared" si="44"/>
        <v/>
      </c>
      <c r="AH177" s="36">
        <f t="shared" si="45"/>
        <v>0</v>
      </c>
      <c r="AI177" s="18"/>
      <c r="AJ177" s="37" t="str">
        <f>IF(OR($A177="",AD177=0),"",IF(AE177&lt;=15,VLOOKUP(AD177,#REF!,2,0),ROUNDUP(2*SQRT(AH177*1000/(AI177*PI())),0)))</f>
        <v/>
      </c>
      <c r="AK177" s="16"/>
      <c r="AL177" s="37" t="str">
        <f t="shared" si="46"/>
        <v/>
      </c>
      <c r="AM177" s="41" t="str">
        <f t="shared" si="47"/>
        <v/>
      </c>
    </row>
    <row r="178" spans="1:39" ht="20.100000000000001" customHeight="1" x14ac:dyDescent="0.25">
      <c r="A178" s="7" t="str">
        <f>IF(LOCAUX!A176=0,"",LOCAUX!A176)</f>
        <v>030</v>
      </c>
      <c r="B178" s="7" t="str">
        <f>IF(LOCAUX!B176=0,"",LOCAUX!B176)</f>
        <v>Bureau documentaliste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31"/>
      <c r="R178" s="16" t="s">
        <v>64</v>
      </c>
      <c r="S178" s="35">
        <f t="shared" si="35"/>
        <v>0</v>
      </c>
      <c r="T178" s="35">
        <f t="shared" si="36"/>
        <v>0</v>
      </c>
      <c r="U178" s="36" t="str">
        <f t="shared" si="42"/>
        <v/>
      </c>
      <c r="V178" s="37">
        <f t="shared" si="40"/>
        <v>0</v>
      </c>
      <c r="W178" s="36">
        <f t="shared" si="41"/>
        <v>0</v>
      </c>
      <c r="X178" s="18"/>
      <c r="Y178" s="37" t="e">
        <f>IF(OR($A178="",#REF!=0),"",IF(S178&lt;=15,VLOOKUP(#REF!,#REF!,2,0),ROUNDUP(2*SQRT(W178*1000/(X178*PI())),0)))</f>
        <v>#REF!</v>
      </c>
      <c r="Z178" s="16"/>
      <c r="AA178" s="37" t="e">
        <f>IF(OR($B178="",#REF!=0),"",(W178/1000)/(PI()*(Z178/1000/2)*(Z178/1000/2)))</f>
        <v>#REF!</v>
      </c>
      <c r="AB178" s="41" t="str">
        <f t="shared" si="43"/>
        <v/>
      </c>
      <c r="AC178" s="16" t="s">
        <v>64</v>
      </c>
      <c r="AD178" s="35">
        <f t="shared" si="37"/>
        <v>0</v>
      </c>
      <c r="AE178" s="35">
        <f t="shared" si="38"/>
        <v>0</v>
      </c>
      <c r="AF178" s="35">
        <f t="shared" si="39"/>
        <v>0</v>
      </c>
      <c r="AG178" s="36" t="str">
        <f t="shared" si="44"/>
        <v/>
      </c>
      <c r="AH178" s="36">
        <f t="shared" si="45"/>
        <v>0</v>
      </c>
      <c r="AI178" s="18"/>
      <c r="AJ178" s="37" t="str">
        <f>IF(OR($A178="",AD178=0),"",IF(AE178&lt;=15,VLOOKUP(AD178,#REF!,2,0),ROUNDUP(2*SQRT(AH178*1000/(AI178*PI())),0)))</f>
        <v/>
      </c>
      <c r="AK178" s="16"/>
      <c r="AL178" s="37" t="str">
        <f t="shared" si="46"/>
        <v/>
      </c>
      <c r="AM178" s="41" t="str">
        <f t="shared" si="47"/>
        <v/>
      </c>
    </row>
    <row r="179" spans="1:39" ht="20.100000000000001" customHeight="1" x14ac:dyDescent="0.25">
      <c r="A179" s="7" t="str">
        <f>IF(LOCAUX!A177=0,"",LOCAUX!A177)</f>
        <v>031</v>
      </c>
      <c r="B179" s="7" t="str">
        <f>IF(LOCAUX!B177=0,"",LOCAUX!B177)</f>
        <v>Bureau documentaliste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31"/>
      <c r="R179" s="16" t="s">
        <v>64</v>
      </c>
      <c r="S179" s="35">
        <f t="shared" si="35"/>
        <v>0</v>
      </c>
      <c r="T179" s="35">
        <f t="shared" si="36"/>
        <v>0</v>
      </c>
      <c r="U179" s="36" t="str">
        <f t="shared" si="42"/>
        <v/>
      </c>
      <c r="V179" s="37">
        <f t="shared" si="40"/>
        <v>0</v>
      </c>
      <c r="W179" s="36">
        <f t="shared" si="41"/>
        <v>0</v>
      </c>
      <c r="X179" s="18"/>
      <c r="Y179" s="37" t="e">
        <f>IF(OR($A179="",#REF!=0),"",IF(S179&lt;=15,VLOOKUP(#REF!,#REF!,2,0),ROUNDUP(2*SQRT(W179*1000/(X179*PI())),0)))</f>
        <v>#REF!</v>
      </c>
      <c r="Z179" s="16"/>
      <c r="AA179" s="37" t="e">
        <f>IF(OR($B179="",#REF!=0),"",(W179/1000)/(PI()*(Z179/1000/2)*(Z179/1000/2)))</f>
        <v>#REF!</v>
      </c>
      <c r="AB179" s="41" t="str">
        <f t="shared" si="43"/>
        <v/>
      </c>
      <c r="AC179" s="16" t="s">
        <v>64</v>
      </c>
      <c r="AD179" s="35">
        <f t="shared" si="37"/>
        <v>0</v>
      </c>
      <c r="AE179" s="35">
        <f t="shared" si="38"/>
        <v>0</v>
      </c>
      <c r="AF179" s="35">
        <f t="shared" si="39"/>
        <v>0</v>
      </c>
      <c r="AG179" s="36" t="str">
        <f t="shared" si="44"/>
        <v/>
      </c>
      <c r="AH179" s="36">
        <f t="shared" si="45"/>
        <v>0</v>
      </c>
      <c r="AI179" s="18"/>
      <c r="AJ179" s="37" t="str">
        <f>IF(OR($A179="",AD179=0),"",IF(AE179&lt;=15,VLOOKUP(AD179,#REF!,2,0),ROUNDUP(2*SQRT(AH179*1000/(AI179*PI())),0)))</f>
        <v/>
      </c>
      <c r="AK179" s="16"/>
      <c r="AL179" s="37" t="str">
        <f t="shared" si="46"/>
        <v/>
      </c>
      <c r="AM179" s="41" t="str">
        <f t="shared" si="47"/>
        <v/>
      </c>
    </row>
    <row r="180" spans="1:39" ht="20.100000000000001" customHeight="1" x14ac:dyDescent="0.25">
      <c r="A180" s="7" t="str">
        <f>IF(LOCAUX!A178=0,"",LOCAUX!A178)</f>
        <v>032</v>
      </c>
      <c r="B180" s="7" t="str">
        <f>IF(LOCAUX!B178=0,"",LOCAUX!B178)</f>
        <v>Bureau</v>
      </c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31"/>
      <c r="R180" s="16" t="s">
        <v>64</v>
      </c>
      <c r="S180" s="35">
        <f t="shared" si="35"/>
        <v>0</v>
      </c>
      <c r="T180" s="35">
        <f t="shared" si="36"/>
        <v>0</v>
      </c>
      <c r="U180" s="36" t="str">
        <f t="shared" si="42"/>
        <v/>
      </c>
      <c r="V180" s="37">
        <f t="shared" si="40"/>
        <v>0</v>
      </c>
      <c r="W180" s="36">
        <f t="shared" si="41"/>
        <v>0</v>
      </c>
      <c r="X180" s="18"/>
      <c r="Y180" s="37" t="e">
        <f>IF(OR($A180="",#REF!=0),"",IF(S180&lt;=15,VLOOKUP(#REF!,#REF!,2,0),ROUNDUP(2*SQRT(W180*1000/(X180*PI())),0)))</f>
        <v>#REF!</v>
      </c>
      <c r="Z180" s="16"/>
      <c r="AA180" s="37" t="e">
        <f>IF(OR($B180="",#REF!=0),"",(W180/1000)/(PI()*(Z180/1000/2)*(Z180/1000/2)))</f>
        <v>#REF!</v>
      </c>
      <c r="AB180" s="41" t="str">
        <f t="shared" si="43"/>
        <v/>
      </c>
      <c r="AC180" s="16" t="s">
        <v>64</v>
      </c>
      <c r="AD180" s="35">
        <f t="shared" si="37"/>
        <v>0</v>
      </c>
      <c r="AE180" s="35">
        <f t="shared" si="38"/>
        <v>0</v>
      </c>
      <c r="AF180" s="35">
        <f t="shared" si="39"/>
        <v>0</v>
      </c>
      <c r="AG180" s="36" t="str">
        <f t="shared" si="44"/>
        <v/>
      </c>
      <c r="AH180" s="36">
        <f t="shared" si="45"/>
        <v>0</v>
      </c>
      <c r="AI180" s="18"/>
      <c r="AJ180" s="37" t="str">
        <f>IF(OR($A180="",AD180=0),"",IF(AE180&lt;=15,VLOOKUP(AD180,#REF!,2,0),ROUNDUP(2*SQRT(AH180*1000/(AI180*PI())),0)))</f>
        <v/>
      </c>
      <c r="AK180" s="16"/>
      <c r="AL180" s="37" t="str">
        <f t="shared" si="46"/>
        <v/>
      </c>
      <c r="AM180" s="41" t="str">
        <f t="shared" si="47"/>
        <v/>
      </c>
    </row>
    <row r="181" spans="1:39" ht="20.100000000000001" customHeight="1" x14ac:dyDescent="0.25">
      <c r="A181" s="7" t="str">
        <f>IF(LOCAUX!A179=0,"",LOCAUX!A179)</f>
        <v>033</v>
      </c>
      <c r="B181" s="7" t="str">
        <f>IF(LOCAUX!B179=0,"",LOCAUX!B179)</f>
        <v>Bureau documentaliste</v>
      </c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31"/>
      <c r="R181" s="16" t="s">
        <v>64</v>
      </c>
      <c r="S181" s="35">
        <f t="shared" si="35"/>
        <v>0</v>
      </c>
      <c r="T181" s="35">
        <f t="shared" si="36"/>
        <v>0</v>
      </c>
      <c r="U181" s="36" t="str">
        <f t="shared" si="42"/>
        <v/>
      </c>
      <c r="V181" s="37">
        <f t="shared" si="40"/>
        <v>0</v>
      </c>
      <c r="W181" s="36">
        <f t="shared" si="41"/>
        <v>0</v>
      </c>
      <c r="X181" s="18"/>
      <c r="Y181" s="37" t="e">
        <f>IF(OR($A181="",#REF!=0),"",IF(S181&lt;=15,VLOOKUP(#REF!,#REF!,2,0),ROUNDUP(2*SQRT(W181*1000/(X181*PI())),0)))</f>
        <v>#REF!</v>
      </c>
      <c r="Z181" s="16"/>
      <c r="AA181" s="37" t="e">
        <f>IF(OR($B181="",#REF!=0),"",(W181/1000)/(PI()*(Z181/1000/2)*(Z181/1000/2)))</f>
        <v>#REF!</v>
      </c>
      <c r="AB181" s="41" t="str">
        <f t="shared" si="43"/>
        <v/>
      </c>
      <c r="AC181" s="16" t="s">
        <v>64</v>
      </c>
      <c r="AD181" s="35">
        <f t="shared" si="37"/>
        <v>0</v>
      </c>
      <c r="AE181" s="35">
        <f t="shared" si="38"/>
        <v>0</v>
      </c>
      <c r="AF181" s="35">
        <f t="shared" si="39"/>
        <v>0</v>
      </c>
      <c r="AG181" s="36" t="str">
        <f t="shared" si="44"/>
        <v/>
      </c>
      <c r="AH181" s="36">
        <f t="shared" si="45"/>
        <v>0</v>
      </c>
      <c r="AI181" s="18"/>
      <c r="AJ181" s="37" t="str">
        <f>IF(OR($A181="",AD181=0),"",IF(AE181&lt;=15,VLOOKUP(AD181,#REF!,2,0),ROUNDUP(2*SQRT(AH181*1000/(AI181*PI())),0)))</f>
        <v/>
      </c>
      <c r="AK181" s="16"/>
      <c r="AL181" s="37" t="str">
        <f t="shared" si="46"/>
        <v/>
      </c>
      <c r="AM181" s="41" t="str">
        <f t="shared" si="47"/>
        <v/>
      </c>
    </row>
    <row r="182" spans="1:39" ht="20.100000000000001" customHeight="1" x14ac:dyDescent="0.25">
      <c r="A182" s="7" t="str">
        <f>IF(LOCAUX!A180=0,"",LOCAUX!A180)</f>
        <v>034</v>
      </c>
      <c r="B182" s="7" t="str">
        <f>IF(LOCAUX!B180=0,"",LOCAUX!B180)</f>
        <v>WC femme</v>
      </c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31"/>
      <c r="R182" s="16" t="s">
        <v>64</v>
      </c>
      <c r="S182" s="35">
        <f t="shared" si="35"/>
        <v>0</v>
      </c>
      <c r="T182" s="35">
        <f t="shared" si="36"/>
        <v>0</v>
      </c>
      <c r="U182" s="36" t="str">
        <f t="shared" si="42"/>
        <v/>
      </c>
      <c r="V182" s="37">
        <f t="shared" si="40"/>
        <v>0</v>
      </c>
      <c r="W182" s="36">
        <f t="shared" si="41"/>
        <v>0</v>
      </c>
      <c r="X182" s="18"/>
      <c r="Y182" s="37" t="e">
        <f>IF(OR($A182="",#REF!=0),"",IF(S182&lt;=15,VLOOKUP(#REF!,#REF!,2,0),ROUNDUP(2*SQRT(W182*1000/(X182*PI())),0)))</f>
        <v>#REF!</v>
      </c>
      <c r="Z182" s="16"/>
      <c r="AA182" s="37" t="e">
        <f>IF(OR($B182="",#REF!=0),"",(W182/1000)/(PI()*(Z182/1000/2)*(Z182/1000/2)))</f>
        <v>#REF!</v>
      </c>
      <c r="AB182" s="41" t="str">
        <f t="shared" si="43"/>
        <v/>
      </c>
      <c r="AC182" s="16" t="s">
        <v>64</v>
      </c>
      <c r="AD182" s="35">
        <f t="shared" si="37"/>
        <v>0</v>
      </c>
      <c r="AE182" s="35">
        <f t="shared" si="38"/>
        <v>0</v>
      </c>
      <c r="AF182" s="35">
        <f t="shared" si="39"/>
        <v>0</v>
      </c>
      <c r="AG182" s="36" t="str">
        <f t="shared" si="44"/>
        <v/>
      </c>
      <c r="AH182" s="36">
        <f t="shared" si="45"/>
        <v>0</v>
      </c>
      <c r="AI182" s="18"/>
      <c r="AJ182" s="37" t="str">
        <f>IF(OR($A182="",AD182=0),"",IF(AE182&lt;=15,VLOOKUP(AD182,#REF!,2,0),ROUNDUP(2*SQRT(AH182*1000/(AI182*PI())),0)))</f>
        <v/>
      </c>
      <c r="AK182" s="16"/>
      <c r="AL182" s="37" t="str">
        <f t="shared" si="46"/>
        <v/>
      </c>
      <c r="AM182" s="41" t="str">
        <f t="shared" si="47"/>
        <v/>
      </c>
    </row>
    <row r="183" spans="1:39" ht="20.100000000000001" customHeight="1" x14ac:dyDescent="0.25">
      <c r="A183" s="7" t="str">
        <f>IF(LOCAUX!A181=0,"",LOCAUX!A181)</f>
        <v>035</v>
      </c>
      <c r="B183" s="7" t="str">
        <f>IF(LOCAUX!B181=0,"",LOCAUX!B181)</f>
        <v>WC homme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31"/>
      <c r="R183" s="16" t="s">
        <v>64</v>
      </c>
      <c r="S183" s="35">
        <f t="shared" si="35"/>
        <v>0</v>
      </c>
      <c r="T183" s="35">
        <f t="shared" si="36"/>
        <v>0</v>
      </c>
      <c r="U183" s="36" t="str">
        <f t="shared" si="42"/>
        <v/>
      </c>
      <c r="V183" s="37">
        <f t="shared" si="40"/>
        <v>0</v>
      </c>
      <c r="W183" s="36">
        <f t="shared" si="41"/>
        <v>0</v>
      </c>
      <c r="X183" s="18"/>
      <c r="Y183" s="37" t="e">
        <f>IF(OR($A183="",#REF!=0),"",IF(S183&lt;=15,VLOOKUP(#REF!,#REF!,2,0),ROUNDUP(2*SQRT(W183*1000/(X183*PI())),0)))</f>
        <v>#REF!</v>
      </c>
      <c r="Z183" s="16"/>
      <c r="AA183" s="37" t="e">
        <f>IF(OR($B183="",#REF!=0),"",(W183/1000)/(PI()*(Z183/1000/2)*(Z183/1000/2)))</f>
        <v>#REF!</v>
      </c>
      <c r="AB183" s="41" t="str">
        <f t="shared" si="43"/>
        <v/>
      </c>
      <c r="AC183" s="16" t="s">
        <v>64</v>
      </c>
      <c r="AD183" s="35">
        <f t="shared" si="37"/>
        <v>0</v>
      </c>
      <c r="AE183" s="35">
        <f t="shared" si="38"/>
        <v>0</v>
      </c>
      <c r="AF183" s="35">
        <f t="shared" si="39"/>
        <v>0</v>
      </c>
      <c r="AG183" s="36" t="str">
        <f t="shared" si="44"/>
        <v/>
      </c>
      <c r="AH183" s="36">
        <f t="shared" si="45"/>
        <v>0</v>
      </c>
      <c r="AI183" s="18"/>
      <c r="AJ183" s="37" t="str">
        <f>IF(OR($A183="",AD183=0),"",IF(AE183&lt;=15,VLOOKUP(AD183,#REF!,2,0),ROUNDUP(2*SQRT(AH183*1000/(AI183*PI())),0)))</f>
        <v/>
      </c>
      <c r="AK183" s="16"/>
      <c r="AL183" s="37" t="str">
        <f t="shared" si="46"/>
        <v/>
      </c>
      <c r="AM183" s="41" t="str">
        <f t="shared" si="47"/>
        <v/>
      </c>
    </row>
    <row r="184" spans="1:39" ht="20.100000000000001" customHeight="1" x14ac:dyDescent="0.25">
      <c r="A184" s="7" t="str">
        <f>IF(LOCAUX!A182=0,"",LOCAUX!A182)</f>
        <v>036</v>
      </c>
      <c r="B184" s="7" t="str">
        <f>IF(LOCAUX!B182=0,"",LOCAUX!B182)</f>
        <v>WC (lavabos)</v>
      </c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31"/>
      <c r="R184" s="16" t="s">
        <v>64</v>
      </c>
      <c r="S184" s="35">
        <f t="shared" si="35"/>
        <v>0</v>
      </c>
      <c r="T184" s="35">
        <f t="shared" si="36"/>
        <v>0</v>
      </c>
      <c r="U184" s="36" t="str">
        <f t="shared" si="42"/>
        <v/>
      </c>
      <c r="V184" s="37">
        <f t="shared" si="40"/>
        <v>0</v>
      </c>
      <c r="W184" s="36">
        <f t="shared" si="41"/>
        <v>0</v>
      </c>
      <c r="X184" s="18"/>
      <c r="Y184" s="37" t="e">
        <f>IF(OR($A184="",#REF!=0),"",IF(S184&lt;=15,VLOOKUP(#REF!,#REF!,2,0),ROUNDUP(2*SQRT(W184*1000/(X184*PI())),0)))</f>
        <v>#REF!</v>
      </c>
      <c r="Z184" s="16"/>
      <c r="AA184" s="37" t="e">
        <f>IF(OR($B184="",#REF!=0),"",(W184/1000)/(PI()*(Z184/1000/2)*(Z184/1000/2)))</f>
        <v>#REF!</v>
      </c>
      <c r="AB184" s="41" t="str">
        <f t="shared" si="43"/>
        <v/>
      </c>
      <c r="AC184" s="16" t="s">
        <v>64</v>
      </c>
      <c r="AD184" s="35">
        <f t="shared" si="37"/>
        <v>0</v>
      </c>
      <c r="AE184" s="35">
        <f t="shared" si="38"/>
        <v>0</v>
      </c>
      <c r="AF184" s="35">
        <f t="shared" si="39"/>
        <v>0</v>
      </c>
      <c r="AG184" s="36" t="str">
        <f t="shared" si="44"/>
        <v/>
      </c>
      <c r="AH184" s="36">
        <f t="shared" si="45"/>
        <v>0</v>
      </c>
      <c r="AI184" s="18"/>
      <c r="AJ184" s="37" t="str">
        <f>IF(OR($A184="",AD184=0),"",IF(AE184&lt;=15,VLOOKUP(AD184,#REF!,2,0),ROUNDUP(2*SQRT(AH184*1000/(AI184*PI())),0)))</f>
        <v/>
      </c>
      <c r="AK184" s="16"/>
      <c r="AL184" s="37" t="str">
        <f t="shared" si="46"/>
        <v/>
      </c>
      <c r="AM184" s="41" t="str">
        <f t="shared" si="47"/>
        <v/>
      </c>
    </row>
    <row r="185" spans="1:39" ht="20.100000000000001" customHeight="1" x14ac:dyDescent="0.25">
      <c r="A185" s="7" t="str">
        <f>IF(LOCAUX!A183=0,"",LOCAUX!A183)</f>
        <v>037</v>
      </c>
      <c r="B185" s="7" t="str">
        <f>IF(LOCAUX!B183=0,"",LOCAUX!B183)</f>
        <v>Armoire électrique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31"/>
      <c r="R185" s="16" t="s">
        <v>64</v>
      </c>
      <c r="S185" s="35">
        <f t="shared" si="35"/>
        <v>0</v>
      </c>
      <c r="T185" s="35">
        <f t="shared" si="36"/>
        <v>0</v>
      </c>
      <c r="U185" s="36" t="str">
        <f t="shared" si="42"/>
        <v/>
      </c>
      <c r="V185" s="37">
        <f t="shared" si="40"/>
        <v>0</v>
      </c>
      <c r="W185" s="36">
        <f t="shared" si="41"/>
        <v>0</v>
      </c>
      <c r="X185" s="18"/>
      <c r="Y185" s="37" t="e">
        <f>IF(OR($A185="",#REF!=0),"",IF(S185&lt;=15,VLOOKUP(#REF!,#REF!,2,0),ROUNDUP(2*SQRT(W185*1000/(X185*PI())),0)))</f>
        <v>#REF!</v>
      </c>
      <c r="Z185" s="16"/>
      <c r="AA185" s="37" t="e">
        <f>IF(OR($B185="",#REF!=0),"",(W185/1000)/(PI()*(Z185/1000/2)*(Z185/1000/2)))</f>
        <v>#REF!</v>
      </c>
      <c r="AB185" s="41" t="str">
        <f t="shared" si="43"/>
        <v/>
      </c>
      <c r="AC185" s="16" t="s">
        <v>64</v>
      </c>
      <c r="AD185" s="35">
        <f t="shared" si="37"/>
        <v>0</v>
      </c>
      <c r="AE185" s="35">
        <f t="shared" si="38"/>
        <v>0</v>
      </c>
      <c r="AF185" s="35">
        <f t="shared" si="39"/>
        <v>0</v>
      </c>
      <c r="AG185" s="36" t="str">
        <f t="shared" si="44"/>
        <v/>
      </c>
      <c r="AH185" s="36">
        <f t="shared" si="45"/>
        <v>0</v>
      </c>
      <c r="AI185" s="18"/>
      <c r="AJ185" s="37" t="str">
        <f>IF(OR($A185="",AD185=0),"",IF(AE185&lt;=15,VLOOKUP(AD185,#REF!,2,0),ROUNDUP(2*SQRT(AH185*1000/(AI185*PI())),0)))</f>
        <v/>
      </c>
      <c r="AK185" s="16"/>
      <c r="AL185" s="37" t="str">
        <f t="shared" si="46"/>
        <v/>
      </c>
      <c r="AM185" s="41" t="str">
        <f t="shared" si="47"/>
        <v/>
      </c>
    </row>
    <row r="186" spans="1:39" ht="20.100000000000001" customHeight="1" x14ac:dyDescent="0.25">
      <c r="A186" s="7" t="str">
        <f>IF(LOCAUX!A184=0,"",LOCAUX!A184)</f>
        <v>040</v>
      </c>
      <c r="B186" s="7" t="str">
        <f>IF(LOCAUX!B184=0,"",LOCAUX!B184)</f>
        <v>Bibliothèque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31"/>
      <c r="R186" s="16" t="s">
        <v>64</v>
      </c>
      <c r="S186" s="35">
        <f t="shared" si="35"/>
        <v>0</v>
      </c>
      <c r="T186" s="35">
        <f t="shared" si="36"/>
        <v>0</v>
      </c>
      <c r="U186" s="36" t="str">
        <f t="shared" si="42"/>
        <v/>
      </c>
      <c r="V186" s="37">
        <f t="shared" si="40"/>
        <v>0</v>
      </c>
      <c r="W186" s="36">
        <f t="shared" si="41"/>
        <v>0</v>
      </c>
      <c r="X186" s="18"/>
      <c r="Y186" s="37" t="e">
        <f>IF(OR($A186="",#REF!=0),"",IF(S186&lt;=15,VLOOKUP(#REF!,#REF!,2,0),ROUNDUP(2*SQRT(W186*1000/(X186*PI())),0)))</f>
        <v>#REF!</v>
      </c>
      <c r="Z186" s="16"/>
      <c r="AA186" s="37" t="e">
        <f>IF(OR($B186="",#REF!=0),"",(W186/1000)/(PI()*(Z186/1000/2)*(Z186/1000/2)))</f>
        <v>#REF!</v>
      </c>
      <c r="AB186" s="41" t="str">
        <f t="shared" si="43"/>
        <v/>
      </c>
      <c r="AC186" s="16" t="s">
        <v>64</v>
      </c>
      <c r="AD186" s="35">
        <f t="shared" si="37"/>
        <v>0</v>
      </c>
      <c r="AE186" s="35">
        <f t="shared" si="38"/>
        <v>0</v>
      </c>
      <c r="AF186" s="35">
        <f t="shared" si="39"/>
        <v>0</v>
      </c>
      <c r="AG186" s="36" t="str">
        <f t="shared" si="44"/>
        <v/>
      </c>
      <c r="AH186" s="36">
        <f t="shared" si="45"/>
        <v>0</v>
      </c>
      <c r="AI186" s="18"/>
      <c r="AJ186" s="37" t="str">
        <f>IF(OR($A186="",AD186=0),"",IF(AE186&lt;=15,VLOOKUP(AD186,#REF!,2,0),ROUNDUP(2*SQRT(AH186*1000/(AI186*PI())),0)))</f>
        <v/>
      </c>
      <c r="AK186" s="16"/>
      <c r="AL186" s="37" t="str">
        <f t="shared" si="46"/>
        <v/>
      </c>
      <c r="AM186" s="41" t="str">
        <f t="shared" si="47"/>
        <v/>
      </c>
    </row>
    <row r="187" spans="1:39" ht="20.100000000000001" customHeight="1" x14ac:dyDescent="0.25">
      <c r="A187" s="7" t="str">
        <f>IF(LOCAUX!A185=0,"",LOCAUX!A185)</f>
        <v>041</v>
      </c>
      <c r="B187" s="7" t="str">
        <f>IF(LOCAUX!B185=0,"",LOCAUX!B185)</f>
        <v>Tisanerie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31"/>
      <c r="R187" s="16" t="s">
        <v>64</v>
      </c>
      <c r="S187" s="35">
        <f t="shared" si="35"/>
        <v>0</v>
      </c>
      <c r="T187" s="35">
        <f t="shared" si="36"/>
        <v>0</v>
      </c>
      <c r="U187" s="36" t="str">
        <f t="shared" si="42"/>
        <v/>
      </c>
      <c r="V187" s="37">
        <f t="shared" si="40"/>
        <v>0</v>
      </c>
      <c r="W187" s="36">
        <f t="shared" si="41"/>
        <v>0</v>
      </c>
      <c r="X187" s="18"/>
      <c r="Y187" s="37" t="e">
        <f>IF(OR($A187="",#REF!=0),"",IF(S187&lt;=15,VLOOKUP(#REF!,#REF!,2,0),ROUNDUP(2*SQRT(W187*1000/(X187*PI())),0)))</f>
        <v>#REF!</v>
      </c>
      <c r="Z187" s="16"/>
      <c r="AA187" s="37" t="e">
        <f>IF(OR($B187="",#REF!=0),"",(W187/1000)/(PI()*(Z187/1000/2)*(Z187/1000/2)))</f>
        <v>#REF!</v>
      </c>
      <c r="AB187" s="41" t="str">
        <f t="shared" si="43"/>
        <v/>
      </c>
      <c r="AC187" s="16" t="s">
        <v>64</v>
      </c>
      <c r="AD187" s="35">
        <f t="shared" si="37"/>
        <v>0</v>
      </c>
      <c r="AE187" s="35">
        <f t="shared" si="38"/>
        <v>0</v>
      </c>
      <c r="AF187" s="35">
        <f t="shared" si="39"/>
        <v>0</v>
      </c>
      <c r="AG187" s="36" t="str">
        <f t="shared" si="44"/>
        <v/>
      </c>
      <c r="AH187" s="36">
        <f t="shared" si="45"/>
        <v>0</v>
      </c>
      <c r="AI187" s="18"/>
      <c r="AJ187" s="37" t="str">
        <f>IF(OR($A187="",AD187=0),"",IF(AE187&lt;=15,VLOOKUP(AD187,#REF!,2,0),ROUNDUP(2*SQRT(AH187*1000/(AI187*PI())),0)))</f>
        <v/>
      </c>
      <c r="AK187" s="16"/>
      <c r="AL187" s="37" t="str">
        <f t="shared" si="46"/>
        <v/>
      </c>
      <c r="AM187" s="41" t="str">
        <f t="shared" si="47"/>
        <v/>
      </c>
    </row>
    <row r="188" spans="1:39" ht="20.100000000000001" customHeight="1" x14ac:dyDescent="0.25">
      <c r="A188" s="7" t="str">
        <f>IF(LOCAUX!A186=0,"",LOCAUX!A186)</f>
        <v>043</v>
      </c>
      <c r="B188" s="7" t="str">
        <f>IF(LOCAUX!B186=0,"",LOCAUX!B186)</f>
        <v>Retour livres</v>
      </c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31"/>
      <c r="R188" s="16" t="s">
        <v>64</v>
      </c>
      <c r="S188" s="35">
        <f t="shared" si="35"/>
        <v>0</v>
      </c>
      <c r="T188" s="35">
        <f t="shared" si="36"/>
        <v>0</v>
      </c>
      <c r="U188" s="36" t="str">
        <f t="shared" si="42"/>
        <v/>
      </c>
      <c r="V188" s="37">
        <f t="shared" si="40"/>
        <v>0</v>
      </c>
      <c r="W188" s="36">
        <f t="shared" si="41"/>
        <v>0</v>
      </c>
      <c r="X188" s="18"/>
      <c r="Y188" s="37" t="e">
        <f>IF(OR($A188="",#REF!=0),"",IF(S188&lt;=15,VLOOKUP(#REF!,#REF!,2,0),ROUNDUP(2*SQRT(W188*1000/(X188*PI())),0)))</f>
        <v>#REF!</v>
      </c>
      <c r="Z188" s="16"/>
      <c r="AA188" s="37" t="e">
        <f>IF(OR($B188="",#REF!=0),"",(W188/1000)/(PI()*(Z188/1000/2)*(Z188/1000/2)))</f>
        <v>#REF!</v>
      </c>
      <c r="AB188" s="41" t="str">
        <f t="shared" si="43"/>
        <v/>
      </c>
      <c r="AC188" s="16" t="s">
        <v>64</v>
      </c>
      <c r="AD188" s="35">
        <f t="shared" si="37"/>
        <v>0</v>
      </c>
      <c r="AE188" s="35">
        <f t="shared" si="38"/>
        <v>0</v>
      </c>
      <c r="AF188" s="35">
        <f t="shared" si="39"/>
        <v>0</v>
      </c>
      <c r="AG188" s="36" t="str">
        <f t="shared" si="44"/>
        <v/>
      </c>
      <c r="AH188" s="36">
        <f t="shared" si="45"/>
        <v>0</v>
      </c>
      <c r="AI188" s="18"/>
      <c r="AJ188" s="37" t="str">
        <f>IF(OR($A188="",AD188=0),"",IF(AE188&lt;=15,VLOOKUP(AD188,#REF!,2,0),ROUNDUP(2*SQRT(AH188*1000/(AI188*PI())),0)))</f>
        <v/>
      </c>
      <c r="AK188" s="16"/>
      <c r="AL188" s="37" t="str">
        <f t="shared" si="46"/>
        <v/>
      </c>
      <c r="AM188" s="41" t="str">
        <f t="shared" si="47"/>
        <v/>
      </c>
    </row>
    <row r="189" spans="1:39" ht="20.100000000000001" customHeight="1" x14ac:dyDescent="0.25">
      <c r="A189" s="7">
        <f>IF(LOCAUX!A187=0,"",LOCAUX!A187)</f>
        <v>101</v>
      </c>
      <c r="B189" s="7" t="str">
        <f>IF(LOCAUX!B187=0,"",LOCAUX!B187)</f>
        <v>Dégagement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31"/>
      <c r="R189" s="16" t="s">
        <v>64</v>
      </c>
      <c r="S189" s="35">
        <f t="shared" si="35"/>
        <v>0</v>
      </c>
      <c r="T189" s="35">
        <f t="shared" si="36"/>
        <v>0</v>
      </c>
      <c r="U189" s="36" t="str">
        <f t="shared" si="42"/>
        <v/>
      </c>
      <c r="V189" s="37">
        <f t="shared" si="40"/>
        <v>0</v>
      </c>
      <c r="W189" s="36">
        <f t="shared" si="41"/>
        <v>0</v>
      </c>
      <c r="X189" s="18"/>
      <c r="Y189" s="37" t="e">
        <f>IF(OR($A189="",#REF!=0),"",IF(S189&lt;=15,VLOOKUP(#REF!,#REF!,2,0),ROUNDUP(2*SQRT(W189*1000/(X189*PI())),0)))</f>
        <v>#REF!</v>
      </c>
      <c r="Z189" s="16"/>
      <c r="AA189" s="37" t="e">
        <f>IF(OR($B189="",#REF!=0),"",(W189/1000)/(PI()*(Z189/1000/2)*(Z189/1000/2)))</f>
        <v>#REF!</v>
      </c>
      <c r="AB189" s="41" t="str">
        <f t="shared" si="43"/>
        <v/>
      </c>
      <c r="AC189" s="16" t="s">
        <v>64</v>
      </c>
      <c r="AD189" s="35">
        <f t="shared" si="37"/>
        <v>0</v>
      </c>
      <c r="AE189" s="35">
        <f t="shared" si="38"/>
        <v>0</v>
      </c>
      <c r="AF189" s="35">
        <f t="shared" si="39"/>
        <v>0</v>
      </c>
      <c r="AG189" s="36" t="str">
        <f t="shared" si="44"/>
        <v/>
      </c>
      <c r="AH189" s="36">
        <f t="shared" si="45"/>
        <v>0</v>
      </c>
      <c r="AI189" s="18"/>
      <c r="AJ189" s="37" t="str">
        <f>IF(OR($A189="",AD189=0),"",IF(AE189&lt;=15,VLOOKUP(AD189,#REF!,2,0),ROUNDUP(2*SQRT(AH189*1000/(AI189*PI())),0)))</f>
        <v/>
      </c>
      <c r="AK189" s="16"/>
      <c r="AL189" s="37" t="str">
        <f t="shared" si="46"/>
        <v/>
      </c>
      <c r="AM189" s="41" t="str">
        <f t="shared" si="47"/>
        <v/>
      </c>
    </row>
    <row r="190" spans="1:39" ht="20.100000000000001" customHeight="1" x14ac:dyDescent="0.25">
      <c r="A190" s="7" t="str">
        <f>IF(LOCAUX!A188=0,"",LOCAUX!A188)</f>
        <v>102</v>
      </c>
      <c r="B190" s="7" t="str">
        <f>IF(LOCAUX!B188=0,"",LOCAUX!B188)</f>
        <v xml:space="preserve">rangement régie 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31"/>
      <c r="R190" s="16" t="s">
        <v>64</v>
      </c>
      <c r="S190" s="35">
        <f t="shared" si="35"/>
        <v>0</v>
      </c>
      <c r="T190" s="35">
        <f t="shared" si="36"/>
        <v>0</v>
      </c>
      <c r="U190" s="36" t="str">
        <f t="shared" si="42"/>
        <v/>
      </c>
      <c r="V190" s="37">
        <f t="shared" si="40"/>
        <v>0</v>
      </c>
      <c r="W190" s="36">
        <f t="shared" si="41"/>
        <v>0</v>
      </c>
      <c r="X190" s="18"/>
      <c r="Y190" s="37" t="e">
        <f>IF(OR($A190="",#REF!=0),"",IF(S190&lt;=15,VLOOKUP(#REF!,#REF!,2,0),ROUNDUP(2*SQRT(W190*1000/(X190*PI())),0)))</f>
        <v>#REF!</v>
      </c>
      <c r="Z190" s="16"/>
      <c r="AA190" s="37" t="e">
        <f>IF(OR($B190="",#REF!=0),"",(W190/1000)/(PI()*(Z190/1000/2)*(Z190/1000/2)))</f>
        <v>#REF!</v>
      </c>
      <c r="AB190" s="41" t="str">
        <f t="shared" si="43"/>
        <v/>
      </c>
      <c r="AC190" s="16" t="s">
        <v>64</v>
      </c>
      <c r="AD190" s="35">
        <f t="shared" si="37"/>
        <v>0</v>
      </c>
      <c r="AE190" s="35">
        <f t="shared" si="38"/>
        <v>0</v>
      </c>
      <c r="AF190" s="35">
        <f t="shared" si="39"/>
        <v>0</v>
      </c>
      <c r="AG190" s="36" t="str">
        <f t="shared" si="44"/>
        <v/>
      </c>
      <c r="AH190" s="36">
        <f t="shared" si="45"/>
        <v>0</v>
      </c>
      <c r="AI190" s="18"/>
      <c r="AJ190" s="37" t="str">
        <f>IF(OR($A190="",AD190=0),"",IF(AE190&lt;=15,VLOOKUP(AD190,#REF!,2,0),ROUNDUP(2*SQRT(AH190*1000/(AI190*PI())),0)))</f>
        <v/>
      </c>
      <c r="AK190" s="16"/>
      <c r="AL190" s="37" t="str">
        <f t="shared" si="46"/>
        <v/>
      </c>
      <c r="AM190" s="41" t="str">
        <f t="shared" si="47"/>
        <v/>
      </c>
    </row>
    <row r="191" spans="1:39" ht="20.100000000000001" customHeight="1" x14ac:dyDescent="0.25">
      <c r="A191" s="7" t="str">
        <f>IF(LOCAUX!A189=0,"",LOCAUX!A189)</f>
        <v>103</v>
      </c>
      <c r="B191" s="7" t="str">
        <f>IF(LOCAUX!B189=0,"",LOCAUX!B189)</f>
        <v>régie amphi B &amp; C</v>
      </c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31"/>
      <c r="R191" s="16" t="s">
        <v>64</v>
      </c>
      <c r="S191" s="35">
        <f t="shared" si="35"/>
        <v>0</v>
      </c>
      <c r="T191" s="35">
        <f t="shared" si="36"/>
        <v>0</v>
      </c>
      <c r="U191" s="36" t="str">
        <f t="shared" si="42"/>
        <v/>
      </c>
      <c r="V191" s="37">
        <f t="shared" si="40"/>
        <v>0</v>
      </c>
      <c r="W191" s="36">
        <f t="shared" si="41"/>
        <v>0</v>
      </c>
      <c r="X191" s="18"/>
      <c r="Y191" s="37" t="e">
        <f>IF(OR($A191="",#REF!=0),"",IF(S191&lt;=15,VLOOKUP(#REF!,#REF!,2,0),ROUNDUP(2*SQRT(W191*1000/(X191*PI())),0)))</f>
        <v>#REF!</v>
      </c>
      <c r="Z191" s="16"/>
      <c r="AA191" s="37" t="e">
        <f>IF(OR($B191="",#REF!=0),"",(W191/1000)/(PI()*(Z191/1000/2)*(Z191/1000/2)))</f>
        <v>#REF!</v>
      </c>
      <c r="AB191" s="41" t="str">
        <f t="shared" si="43"/>
        <v/>
      </c>
      <c r="AC191" s="16" t="s">
        <v>64</v>
      </c>
      <c r="AD191" s="35">
        <f t="shared" si="37"/>
        <v>0</v>
      </c>
      <c r="AE191" s="35">
        <f t="shared" si="38"/>
        <v>0</v>
      </c>
      <c r="AF191" s="35">
        <f t="shared" si="39"/>
        <v>0</v>
      </c>
      <c r="AG191" s="36" t="str">
        <f t="shared" si="44"/>
        <v/>
      </c>
      <c r="AH191" s="36">
        <f t="shared" si="45"/>
        <v>0</v>
      </c>
      <c r="AI191" s="18"/>
      <c r="AJ191" s="37" t="str">
        <f>IF(OR($A191="",AD191=0),"",IF(AE191&lt;=15,VLOOKUP(AD191,#REF!,2,0),ROUNDUP(2*SQRT(AH191*1000/(AI191*PI())),0)))</f>
        <v/>
      </c>
      <c r="AK191" s="16"/>
      <c r="AL191" s="37" t="str">
        <f t="shared" si="46"/>
        <v/>
      </c>
      <c r="AM191" s="41" t="str">
        <f t="shared" si="47"/>
        <v/>
      </c>
    </row>
    <row r="192" spans="1:39" ht="20.100000000000001" customHeight="1" x14ac:dyDescent="0.25">
      <c r="A192" s="7" t="str">
        <f>IF(LOCAUX!A190=0,"",LOCAUX!A190)</f>
        <v>104</v>
      </c>
      <c r="B192" s="7" t="str">
        <f>IF(LOCAUX!B190=0,"",LOCAUX!B190)</f>
        <v>WC (lavabos)</v>
      </c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31"/>
      <c r="R192" s="16" t="s">
        <v>64</v>
      </c>
      <c r="S192" s="35">
        <f t="shared" si="35"/>
        <v>0</v>
      </c>
      <c r="T192" s="35">
        <f t="shared" si="36"/>
        <v>0</v>
      </c>
      <c r="U192" s="36" t="str">
        <f t="shared" si="42"/>
        <v/>
      </c>
      <c r="V192" s="37">
        <f t="shared" si="40"/>
        <v>0</v>
      </c>
      <c r="W192" s="36">
        <f t="shared" si="41"/>
        <v>0</v>
      </c>
      <c r="X192" s="18"/>
      <c r="Y192" s="37" t="e">
        <f>IF(OR($A192="",#REF!=0),"",IF(S192&lt;=15,VLOOKUP(#REF!,#REF!,2,0),ROUNDUP(2*SQRT(W192*1000/(X192*PI())),0)))</f>
        <v>#REF!</v>
      </c>
      <c r="Z192" s="16"/>
      <c r="AA192" s="37" t="e">
        <f>IF(OR($B192="",#REF!=0),"",(W192/1000)/(PI()*(Z192/1000/2)*(Z192/1000/2)))</f>
        <v>#REF!</v>
      </c>
      <c r="AB192" s="41" t="str">
        <f t="shared" si="43"/>
        <v/>
      </c>
      <c r="AC192" s="16" t="s">
        <v>64</v>
      </c>
      <c r="AD192" s="35">
        <f t="shared" si="37"/>
        <v>0</v>
      </c>
      <c r="AE192" s="35">
        <f t="shared" si="38"/>
        <v>0</v>
      </c>
      <c r="AF192" s="35">
        <f t="shared" si="39"/>
        <v>0</v>
      </c>
      <c r="AG192" s="36" t="str">
        <f t="shared" si="44"/>
        <v/>
      </c>
      <c r="AH192" s="36">
        <f t="shared" si="45"/>
        <v>0</v>
      </c>
      <c r="AI192" s="18"/>
      <c r="AJ192" s="37" t="str">
        <f>IF(OR($A192="",AD192=0),"",IF(AE192&lt;=15,VLOOKUP(AD192,#REF!,2,0),ROUNDUP(2*SQRT(AH192*1000/(AI192*PI())),0)))</f>
        <v/>
      </c>
      <c r="AK192" s="16"/>
      <c r="AL192" s="37" t="str">
        <f t="shared" si="46"/>
        <v/>
      </c>
      <c r="AM192" s="41" t="str">
        <f t="shared" si="47"/>
        <v/>
      </c>
    </row>
    <row r="193" spans="1:39" ht="20.100000000000001" customHeight="1" x14ac:dyDescent="0.25">
      <c r="A193" s="7" t="str">
        <f>IF(LOCAUX!A191=0,"",LOCAUX!A191)</f>
        <v>105</v>
      </c>
      <c r="B193" s="7" t="str">
        <f>IF(LOCAUX!B191=0,"",LOCAUX!B191)</f>
        <v xml:space="preserve">urinoirs </v>
      </c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31"/>
      <c r="R193" s="16" t="s">
        <v>64</v>
      </c>
      <c r="S193" s="35">
        <f t="shared" si="35"/>
        <v>0</v>
      </c>
      <c r="T193" s="35">
        <f t="shared" si="36"/>
        <v>0</v>
      </c>
      <c r="U193" s="36" t="str">
        <f t="shared" si="42"/>
        <v/>
      </c>
      <c r="V193" s="37">
        <f t="shared" si="40"/>
        <v>0</v>
      </c>
      <c r="W193" s="36">
        <f t="shared" si="41"/>
        <v>0</v>
      </c>
      <c r="X193" s="18"/>
      <c r="Y193" s="37" t="e">
        <f>IF(OR($A193="",#REF!=0),"",IF(S193&lt;=15,VLOOKUP(#REF!,#REF!,2,0),ROUNDUP(2*SQRT(W193*1000/(X193*PI())),0)))</f>
        <v>#REF!</v>
      </c>
      <c r="Z193" s="16"/>
      <c r="AA193" s="37" t="e">
        <f>IF(OR($B193="",#REF!=0),"",(W193/1000)/(PI()*(Z193/1000/2)*(Z193/1000/2)))</f>
        <v>#REF!</v>
      </c>
      <c r="AB193" s="41" t="str">
        <f t="shared" si="43"/>
        <v/>
      </c>
      <c r="AC193" s="16" t="s">
        <v>64</v>
      </c>
      <c r="AD193" s="35">
        <f t="shared" si="37"/>
        <v>0</v>
      </c>
      <c r="AE193" s="35">
        <f t="shared" si="38"/>
        <v>0</v>
      </c>
      <c r="AF193" s="35">
        <f t="shared" si="39"/>
        <v>0</v>
      </c>
      <c r="AG193" s="36" t="str">
        <f t="shared" si="44"/>
        <v/>
      </c>
      <c r="AH193" s="36">
        <f t="shared" si="45"/>
        <v>0</v>
      </c>
      <c r="AI193" s="18"/>
      <c r="AJ193" s="37" t="str">
        <f>IF(OR($A193="",AD193=0),"",IF(AE193&lt;=15,VLOOKUP(AD193,#REF!,2,0),ROUNDUP(2*SQRT(AH193*1000/(AI193*PI())),0)))</f>
        <v/>
      </c>
      <c r="AK193" s="16"/>
      <c r="AL193" s="37" t="str">
        <f t="shared" si="46"/>
        <v/>
      </c>
      <c r="AM193" s="41" t="str">
        <f t="shared" si="47"/>
        <v/>
      </c>
    </row>
    <row r="194" spans="1:39" ht="20.100000000000001" customHeight="1" x14ac:dyDescent="0.25">
      <c r="A194" s="7" t="str">
        <f>IF(LOCAUX!A192=0,"",LOCAUX!A192)</f>
        <v>106</v>
      </c>
      <c r="B194" s="7" t="str">
        <f>IF(LOCAUX!B192=0,"",LOCAUX!B192)</f>
        <v>WC handicapé</v>
      </c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31"/>
      <c r="R194" s="16" t="s">
        <v>64</v>
      </c>
      <c r="S194" s="35">
        <f t="shared" si="35"/>
        <v>0</v>
      </c>
      <c r="T194" s="35">
        <f t="shared" si="36"/>
        <v>0</v>
      </c>
      <c r="U194" s="36" t="str">
        <f t="shared" si="42"/>
        <v/>
      </c>
      <c r="V194" s="37">
        <f t="shared" si="40"/>
        <v>0</v>
      </c>
      <c r="W194" s="36">
        <f t="shared" si="41"/>
        <v>0</v>
      </c>
      <c r="X194" s="18"/>
      <c r="Y194" s="37" t="e">
        <f>IF(OR($A194="",#REF!=0),"",IF(S194&lt;=15,VLOOKUP(#REF!,#REF!,2,0),ROUNDUP(2*SQRT(W194*1000/(X194*PI())),0)))</f>
        <v>#REF!</v>
      </c>
      <c r="Z194" s="16"/>
      <c r="AA194" s="37" t="e">
        <f>IF(OR($B194="",#REF!=0),"",(W194/1000)/(PI()*(Z194/1000/2)*(Z194/1000/2)))</f>
        <v>#REF!</v>
      </c>
      <c r="AB194" s="41" t="str">
        <f t="shared" si="43"/>
        <v/>
      </c>
      <c r="AC194" s="16" t="s">
        <v>64</v>
      </c>
      <c r="AD194" s="35">
        <f t="shared" si="37"/>
        <v>0</v>
      </c>
      <c r="AE194" s="35">
        <f t="shared" si="38"/>
        <v>0</v>
      </c>
      <c r="AF194" s="35">
        <f t="shared" si="39"/>
        <v>0</v>
      </c>
      <c r="AG194" s="36" t="str">
        <f t="shared" si="44"/>
        <v/>
      </c>
      <c r="AH194" s="36">
        <f t="shared" si="45"/>
        <v>0</v>
      </c>
      <c r="AI194" s="18"/>
      <c r="AJ194" s="37" t="str">
        <f>IF(OR($A194="",AD194=0),"",IF(AE194&lt;=15,VLOOKUP(AD194,#REF!,2,0),ROUNDUP(2*SQRT(AH194*1000/(AI194*PI())),0)))</f>
        <v/>
      </c>
      <c r="AK194" s="16"/>
      <c r="AL194" s="37" t="str">
        <f t="shared" si="46"/>
        <v/>
      </c>
      <c r="AM194" s="41" t="str">
        <f t="shared" si="47"/>
        <v/>
      </c>
    </row>
    <row r="195" spans="1:39" ht="20.100000000000001" customHeight="1" x14ac:dyDescent="0.25">
      <c r="A195" s="7" t="str">
        <f>IF(LOCAUX!A193=0,"",LOCAUX!A193)</f>
        <v>107</v>
      </c>
      <c r="B195" s="7" t="str">
        <f>IF(LOCAUX!B193=0,"",LOCAUX!B193)</f>
        <v>WC femme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31"/>
      <c r="R195" s="16" t="s">
        <v>64</v>
      </c>
      <c r="S195" s="35">
        <f t="shared" si="35"/>
        <v>0</v>
      </c>
      <c r="T195" s="35">
        <f t="shared" si="36"/>
        <v>0</v>
      </c>
      <c r="U195" s="36" t="str">
        <f t="shared" si="42"/>
        <v/>
      </c>
      <c r="V195" s="37">
        <f t="shared" si="40"/>
        <v>0</v>
      </c>
      <c r="W195" s="36">
        <f t="shared" si="41"/>
        <v>0</v>
      </c>
      <c r="X195" s="18"/>
      <c r="Y195" s="37" t="e">
        <f>IF(OR($A195="",#REF!=0),"",IF(S195&lt;=15,VLOOKUP(#REF!,#REF!,2,0),ROUNDUP(2*SQRT(W195*1000/(X195*PI())),0)))</f>
        <v>#REF!</v>
      </c>
      <c r="Z195" s="16"/>
      <c r="AA195" s="37" t="e">
        <f>IF(OR($B195="",#REF!=0),"",(W195/1000)/(PI()*(Z195/1000/2)*(Z195/1000/2)))</f>
        <v>#REF!</v>
      </c>
      <c r="AB195" s="41" t="str">
        <f t="shared" si="43"/>
        <v/>
      </c>
      <c r="AC195" s="16" t="s">
        <v>64</v>
      </c>
      <c r="AD195" s="35">
        <f t="shared" si="37"/>
        <v>0</v>
      </c>
      <c r="AE195" s="35">
        <f t="shared" si="38"/>
        <v>0</v>
      </c>
      <c r="AF195" s="35">
        <f t="shared" si="39"/>
        <v>0</v>
      </c>
      <c r="AG195" s="36" t="str">
        <f t="shared" si="44"/>
        <v/>
      </c>
      <c r="AH195" s="36">
        <f t="shared" si="45"/>
        <v>0</v>
      </c>
      <c r="AI195" s="18"/>
      <c r="AJ195" s="37" t="str">
        <f>IF(OR($A195="",AD195=0),"",IF(AE195&lt;=15,VLOOKUP(AD195,#REF!,2,0),ROUNDUP(2*SQRT(AH195*1000/(AI195*PI())),0)))</f>
        <v/>
      </c>
      <c r="AK195" s="16"/>
      <c r="AL195" s="37" t="str">
        <f t="shared" si="46"/>
        <v/>
      </c>
      <c r="AM195" s="41" t="str">
        <f t="shared" si="47"/>
        <v/>
      </c>
    </row>
    <row r="196" spans="1:39" ht="20.100000000000001" customHeight="1" x14ac:dyDescent="0.25">
      <c r="A196" s="7" t="str">
        <f>IF(LOCAUX!A194=0,"",LOCAUX!A194)</f>
        <v>108</v>
      </c>
      <c r="B196" s="7" t="str">
        <f>IF(LOCAUX!B194=0,"",LOCAUX!B194)</f>
        <v>WC femme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31"/>
      <c r="R196" s="16" t="s">
        <v>64</v>
      </c>
      <c r="S196" s="35">
        <f t="shared" si="35"/>
        <v>0</v>
      </c>
      <c r="T196" s="35">
        <f t="shared" si="36"/>
        <v>0</v>
      </c>
      <c r="U196" s="36" t="str">
        <f t="shared" si="42"/>
        <v/>
      </c>
      <c r="V196" s="37">
        <f t="shared" si="40"/>
        <v>0</v>
      </c>
      <c r="W196" s="36">
        <f t="shared" si="41"/>
        <v>0</v>
      </c>
      <c r="X196" s="18"/>
      <c r="Y196" s="37" t="e">
        <f>IF(OR($A196="",#REF!=0),"",IF(S196&lt;=15,VLOOKUP(#REF!,#REF!,2,0),ROUNDUP(2*SQRT(W196*1000/(X196*PI())),0)))</f>
        <v>#REF!</v>
      </c>
      <c r="Z196" s="16"/>
      <c r="AA196" s="37" t="e">
        <f>IF(OR($B196="",#REF!=0),"",(W196/1000)/(PI()*(Z196/1000/2)*(Z196/1000/2)))</f>
        <v>#REF!</v>
      </c>
      <c r="AB196" s="41" t="str">
        <f t="shared" si="43"/>
        <v/>
      </c>
      <c r="AC196" s="16" t="s">
        <v>64</v>
      </c>
      <c r="AD196" s="35">
        <f t="shared" si="37"/>
        <v>0</v>
      </c>
      <c r="AE196" s="35">
        <f t="shared" si="38"/>
        <v>0</v>
      </c>
      <c r="AF196" s="35">
        <f t="shared" si="39"/>
        <v>0</v>
      </c>
      <c r="AG196" s="36" t="str">
        <f t="shared" si="44"/>
        <v/>
      </c>
      <c r="AH196" s="36">
        <f t="shared" si="45"/>
        <v>0</v>
      </c>
      <c r="AI196" s="18"/>
      <c r="AJ196" s="37" t="str">
        <f>IF(OR($A196="",AD196=0),"",IF(AE196&lt;=15,VLOOKUP(AD196,#REF!,2,0),ROUNDUP(2*SQRT(AH196*1000/(AI196*PI())),0)))</f>
        <v/>
      </c>
      <c r="AK196" s="16"/>
      <c r="AL196" s="37" t="str">
        <f t="shared" si="46"/>
        <v/>
      </c>
      <c r="AM196" s="41" t="str">
        <f t="shared" si="47"/>
        <v/>
      </c>
    </row>
    <row r="197" spans="1:39" ht="20.100000000000001" customHeight="1" x14ac:dyDescent="0.25">
      <c r="A197" s="7" t="str">
        <f>IF(LOCAUX!A195=0,"",LOCAUX!A195)</f>
        <v>109</v>
      </c>
      <c r="B197" s="7" t="str">
        <f>IF(LOCAUX!B195=0,"",LOCAUX!B195)</f>
        <v>WC homme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31"/>
      <c r="R197" s="16" t="s">
        <v>64</v>
      </c>
      <c r="S197" s="35">
        <f t="shared" si="35"/>
        <v>0</v>
      </c>
      <c r="T197" s="35">
        <f t="shared" si="36"/>
        <v>0</v>
      </c>
      <c r="U197" s="36" t="str">
        <f t="shared" si="42"/>
        <v/>
      </c>
      <c r="V197" s="37">
        <f t="shared" si="40"/>
        <v>0</v>
      </c>
      <c r="W197" s="36">
        <f t="shared" si="41"/>
        <v>0</v>
      </c>
      <c r="X197" s="18"/>
      <c r="Y197" s="37" t="e">
        <f>IF(OR($A197="",#REF!=0),"",IF(S197&lt;=15,VLOOKUP(#REF!,#REF!,2,0),ROUNDUP(2*SQRT(W197*1000/(X197*PI())),0)))</f>
        <v>#REF!</v>
      </c>
      <c r="Z197" s="16"/>
      <c r="AA197" s="37" t="e">
        <f>IF(OR($B197="",#REF!=0),"",(W197/1000)/(PI()*(Z197/1000/2)*(Z197/1000/2)))</f>
        <v>#REF!</v>
      </c>
      <c r="AB197" s="41" t="str">
        <f t="shared" si="43"/>
        <v/>
      </c>
      <c r="AC197" s="16" t="s">
        <v>64</v>
      </c>
      <c r="AD197" s="35">
        <f t="shared" si="37"/>
        <v>0</v>
      </c>
      <c r="AE197" s="35">
        <f t="shared" si="38"/>
        <v>0</v>
      </c>
      <c r="AF197" s="35">
        <f t="shared" si="39"/>
        <v>0</v>
      </c>
      <c r="AG197" s="36" t="str">
        <f t="shared" si="44"/>
        <v/>
      </c>
      <c r="AH197" s="36">
        <f t="shared" si="45"/>
        <v>0</v>
      </c>
      <c r="AI197" s="18"/>
      <c r="AJ197" s="37" t="str">
        <f>IF(OR($A197="",AD197=0),"",IF(AE197&lt;=15,VLOOKUP(AD197,#REF!,2,0),ROUNDUP(2*SQRT(AH197*1000/(AI197*PI())),0)))</f>
        <v/>
      </c>
      <c r="AK197" s="16"/>
      <c r="AL197" s="37" t="str">
        <f t="shared" si="46"/>
        <v/>
      </c>
      <c r="AM197" s="41" t="str">
        <f t="shared" si="47"/>
        <v/>
      </c>
    </row>
    <row r="198" spans="1:39" ht="20.100000000000001" customHeight="1" x14ac:dyDescent="0.25">
      <c r="A198" s="7" t="str">
        <f>IF(LOCAUX!A196=0,"",LOCAUX!A196)</f>
        <v>110</v>
      </c>
      <c r="B198" s="7" t="str">
        <f>IF(LOCAUX!B196=0,"",LOCAUX!B196)</f>
        <v>local archives GEA</v>
      </c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31"/>
      <c r="R198" s="16" t="s">
        <v>64</v>
      </c>
      <c r="S198" s="35">
        <f t="shared" si="35"/>
        <v>0</v>
      </c>
      <c r="T198" s="35">
        <f t="shared" si="36"/>
        <v>0</v>
      </c>
      <c r="U198" s="36" t="str">
        <f t="shared" si="42"/>
        <v/>
      </c>
      <c r="V198" s="37">
        <f t="shared" si="40"/>
        <v>0</v>
      </c>
      <c r="W198" s="36">
        <f t="shared" si="41"/>
        <v>0</v>
      </c>
      <c r="X198" s="18"/>
      <c r="Y198" s="37" t="e">
        <f>IF(OR($A198="",#REF!=0),"",IF(S198&lt;=15,VLOOKUP(#REF!,#REF!,2,0),ROUNDUP(2*SQRT(W198*1000/(X198*PI())),0)))</f>
        <v>#REF!</v>
      </c>
      <c r="Z198" s="16"/>
      <c r="AA198" s="37" t="e">
        <f>IF(OR($B198="",#REF!=0),"",(W198/1000)/(PI()*(Z198/1000/2)*(Z198/1000/2)))</f>
        <v>#REF!</v>
      </c>
      <c r="AB198" s="41" t="str">
        <f t="shared" si="43"/>
        <v/>
      </c>
      <c r="AC198" s="16" t="s">
        <v>64</v>
      </c>
      <c r="AD198" s="35">
        <f t="shared" si="37"/>
        <v>0</v>
      </c>
      <c r="AE198" s="35">
        <f t="shared" si="38"/>
        <v>0</v>
      </c>
      <c r="AF198" s="35">
        <f t="shared" si="39"/>
        <v>0</v>
      </c>
      <c r="AG198" s="36" t="str">
        <f t="shared" si="44"/>
        <v/>
      </c>
      <c r="AH198" s="36">
        <f t="shared" si="45"/>
        <v>0</v>
      </c>
      <c r="AI198" s="18"/>
      <c r="AJ198" s="37" t="str">
        <f>IF(OR($A198="",AD198=0),"",IF(AE198&lt;=15,VLOOKUP(AD198,#REF!,2,0),ROUNDUP(2*SQRT(AH198*1000/(AI198*PI())),0)))</f>
        <v/>
      </c>
      <c r="AK198" s="16"/>
      <c r="AL198" s="37" t="str">
        <f t="shared" si="46"/>
        <v/>
      </c>
      <c r="AM198" s="41" t="str">
        <f t="shared" si="47"/>
        <v/>
      </c>
    </row>
    <row r="199" spans="1:39" ht="20.100000000000001" customHeight="1" x14ac:dyDescent="0.25">
      <c r="A199" s="7" t="str">
        <f>IF(LOCAUX!A197=0,"",LOCAUX!A197)</f>
        <v>112</v>
      </c>
      <c r="B199" s="7" t="str">
        <f>IF(LOCAUX!B197=0,"",LOCAUX!B197)</f>
        <v>Armoire électrique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31"/>
      <c r="R199" s="16" t="s">
        <v>64</v>
      </c>
      <c r="S199" s="35">
        <f t="shared" si="35"/>
        <v>0</v>
      </c>
      <c r="T199" s="35">
        <f t="shared" si="36"/>
        <v>0</v>
      </c>
      <c r="U199" s="36" t="str">
        <f t="shared" si="42"/>
        <v/>
      </c>
      <c r="V199" s="37">
        <f t="shared" si="40"/>
        <v>0</v>
      </c>
      <c r="W199" s="36">
        <f t="shared" si="41"/>
        <v>0</v>
      </c>
      <c r="X199" s="18"/>
      <c r="Y199" s="37" t="e">
        <f>IF(OR($A199="",#REF!=0),"",IF(S199&lt;=15,VLOOKUP(#REF!,#REF!,2,0),ROUNDUP(2*SQRT(W199*1000/(X199*PI())),0)))</f>
        <v>#REF!</v>
      </c>
      <c r="Z199" s="16"/>
      <c r="AA199" s="37" t="e">
        <f>IF(OR($B199="",#REF!=0),"",(W199/1000)/(PI()*(Z199/1000/2)*(Z199/1000/2)))</f>
        <v>#REF!</v>
      </c>
      <c r="AB199" s="41" t="str">
        <f t="shared" si="43"/>
        <v/>
      </c>
      <c r="AC199" s="16" t="s">
        <v>64</v>
      </c>
      <c r="AD199" s="35">
        <f t="shared" si="37"/>
        <v>0</v>
      </c>
      <c r="AE199" s="35">
        <f t="shared" si="38"/>
        <v>0</v>
      </c>
      <c r="AF199" s="35">
        <f t="shared" si="39"/>
        <v>0</v>
      </c>
      <c r="AG199" s="36" t="str">
        <f t="shared" si="44"/>
        <v/>
      </c>
      <c r="AH199" s="36">
        <f t="shared" si="45"/>
        <v>0</v>
      </c>
      <c r="AI199" s="18"/>
      <c r="AJ199" s="37" t="str">
        <f>IF(OR($A199="",AD199=0),"",IF(AE199&lt;=15,VLOOKUP(AD199,#REF!,2,0),ROUNDUP(2*SQRT(AH199*1000/(AI199*PI())),0)))</f>
        <v/>
      </c>
      <c r="AK199" s="16"/>
      <c r="AL199" s="37" t="str">
        <f t="shared" si="46"/>
        <v/>
      </c>
      <c r="AM199" s="41" t="str">
        <f t="shared" si="47"/>
        <v/>
      </c>
    </row>
    <row r="200" spans="1:39" ht="20.100000000000001" customHeight="1" x14ac:dyDescent="0.25">
      <c r="A200" s="7">
        <f>IF(LOCAUX!A198=0,"",LOCAUX!A198)</f>
        <v>113</v>
      </c>
      <c r="B200" s="7" t="str">
        <f>IF(LOCAUX!B198=0,"",LOCAUX!B198)</f>
        <v>salle de cours G113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31"/>
      <c r="R200" s="16" t="s">
        <v>64</v>
      </c>
      <c r="S200" s="35">
        <f t="shared" si="35"/>
        <v>0</v>
      </c>
      <c r="T200" s="35">
        <f t="shared" si="36"/>
        <v>0</v>
      </c>
      <c r="U200" s="36" t="str">
        <f t="shared" si="42"/>
        <v/>
      </c>
      <c r="V200" s="37">
        <f t="shared" si="40"/>
        <v>0</v>
      </c>
      <c r="W200" s="36">
        <f t="shared" si="41"/>
        <v>0</v>
      </c>
      <c r="X200" s="18"/>
      <c r="Y200" s="37" t="e">
        <f>IF(OR($A200="",#REF!=0),"",IF(S200&lt;=15,VLOOKUP(#REF!,#REF!,2,0),ROUNDUP(2*SQRT(W200*1000/(X200*PI())),0)))</f>
        <v>#REF!</v>
      </c>
      <c r="Z200" s="16"/>
      <c r="AA200" s="37" t="e">
        <f>IF(OR($B200="",#REF!=0),"",(W200/1000)/(PI()*(Z200/1000/2)*(Z200/1000/2)))</f>
        <v>#REF!</v>
      </c>
      <c r="AB200" s="41" t="str">
        <f t="shared" si="43"/>
        <v/>
      </c>
      <c r="AC200" s="16" t="s">
        <v>64</v>
      </c>
      <c r="AD200" s="35">
        <f t="shared" si="37"/>
        <v>0</v>
      </c>
      <c r="AE200" s="35">
        <f t="shared" si="38"/>
        <v>0</v>
      </c>
      <c r="AF200" s="35">
        <f t="shared" si="39"/>
        <v>0</v>
      </c>
      <c r="AG200" s="36" t="str">
        <f t="shared" si="44"/>
        <v/>
      </c>
      <c r="AH200" s="36">
        <f t="shared" si="45"/>
        <v>0</v>
      </c>
      <c r="AI200" s="18"/>
      <c r="AJ200" s="37" t="str">
        <f>IF(OR($A200="",AD200=0),"",IF(AE200&lt;=15,VLOOKUP(AD200,#REF!,2,0),ROUNDUP(2*SQRT(AH200*1000/(AI200*PI())),0)))</f>
        <v/>
      </c>
      <c r="AK200" s="16"/>
      <c r="AL200" s="37" t="str">
        <f t="shared" si="46"/>
        <v/>
      </c>
      <c r="AM200" s="41" t="str">
        <f t="shared" si="47"/>
        <v/>
      </c>
    </row>
    <row r="201" spans="1:39" ht="20.100000000000001" customHeight="1" x14ac:dyDescent="0.25">
      <c r="A201" s="7" t="str">
        <f>IF(LOCAUX!A199=0,"",LOCAUX!A199)</f>
        <v>113</v>
      </c>
      <c r="B201" s="7" t="str">
        <f>IF(LOCAUX!B199=0,"",LOCAUX!B199)</f>
        <v>local électrique</v>
      </c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31"/>
      <c r="R201" s="16" t="s">
        <v>64</v>
      </c>
      <c r="S201" s="35">
        <f t="shared" ref="S201:S266" si="48">+SUM(C201:P201)</f>
        <v>0</v>
      </c>
      <c r="T201" s="35">
        <f t="shared" ref="T201:T266" si="49">IF(A201="",0,SUMPRODUCT($C$4:$P$4,C201:P201))</f>
        <v>0</v>
      </c>
      <c r="U201" s="36" t="str">
        <f t="shared" si="42"/>
        <v/>
      </c>
      <c r="V201" s="37">
        <f t="shared" si="40"/>
        <v>0</v>
      </c>
      <c r="W201" s="36">
        <f t="shared" si="41"/>
        <v>0</v>
      </c>
      <c r="X201" s="18"/>
      <c r="Y201" s="37" t="e">
        <f>IF(OR($A201="",#REF!=0),"",IF(S201&lt;=15,VLOOKUP(#REF!,#REF!,2,0),ROUNDUP(2*SQRT(W201*1000/(X201*PI())),0)))</f>
        <v>#REF!</v>
      </c>
      <c r="Z201" s="16"/>
      <c r="AA201" s="37" t="e">
        <f>IF(OR($B201="",#REF!=0),"",(W201/1000)/(PI()*(Z201/1000/2)*(Z201/1000/2)))</f>
        <v>#REF!</v>
      </c>
      <c r="AB201" s="41" t="str">
        <f t="shared" si="43"/>
        <v/>
      </c>
      <c r="AC201" s="16" t="s">
        <v>64</v>
      </c>
      <c r="AD201" s="35">
        <f t="shared" ref="AD201:AD266" si="50">D201*D$6+E201*E$6+F201*F$6+G201*G$6+J201*J$6+K201*K$6+L201*L$6+IF(O$6=0,0,O201*O$6)+IF(P$6=0,0,P201*P$6)</f>
        <v>0</v>
      </c>
      <c r="AE201" s="35">
        <f t="shared" ref="AE201:AE266" si="51">E201+F201+G201+H201+K201+L201+M201+IF(O$5=0,0,O201)+IF(P$5=0,0,P201)</f>
        <v>0</v>
      </c>
      <c r="AF201" s="35">
        <f t="shared" ref="AF201:AF266" si="52">IF(B201="",0,SUMPRODUCT($C$5:$P$5,C201:P201))</f>
        <v>0</v>
      </c>
      <c r="AG201" s="36" t="str">
        <f t="shared" si="44"/>
        <v/>
      </c>
      <c r="AH201" s="36">
        <f t="shared" si="45"/>
        <v>0</v>
      </c>
      <c r="AI201" s="18"/>
      <c r="AJ201" s="37" t="str">
        <f>IF(OR($A201="",AD201=0),"",IF(AE201&lt;=15,VLOOKUP(AD201,#REF!,2,0),ROUNDUP(2*SQRT(AH201*1000/(AI201*PI())),0)))</f>
        <v/>
      </c>
      <c r="AK201" s="16"/>
      <c r="AL201" s="37" t="str">
        <f t="shared" si="46"/>
        <v/>
      </c>
      <c r="AM201" s="41" t="str">
        <f t="shared" si="47"/>
        <v/>
      </c>
    </row>
    <row r="202" spans="1:39" ht="20.100000000000001" customHeight="1" x14ac:dyDescent="0.25">
      <c r="A202" s="7">
        <f>IF(LOCAUX!A200=0,"",LOCAUX!A200)</f>
        <v>114</v>
      </c>
      <c r="B202" s="7" t="str">
        <f>IF(LOCAUX!B200=0,"",LOCAUX!B200)</f>
        <v>salle de cours G114</v>
      </c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31"/>
      <c r="R202" s="16" t="s">
        <v>64</v>
      </c>
      <c r="S202" s="35">
        <f t="shared" si="48"/>
        <v>0</v>
      </c>
      <c r="T202" s="35">
        <f t="shared" si="49"/>
        <v>0</v>
      </c>
      <c r="U202" s="36" t="str">
        <f t="shared" si="42"/>
        <v/>
      </c>
      <c r="V202" s="37">
        <f t="shared" si="40"/>
        <v>0</v>
      </c>
      <c r="W202" s="36">
        <f t="shared" si="41"/>
        <v>0</v>
      </c>
      <c r="X202" s="18"/>
      <c r="Y202" s="37" t="e">
        <f>IF(OR($A202="",#REF!=0),"",IF(S202&lt;=15,VLOOKUP(#REF!,#REF!,2,0),ROUNDUP(2*SQRT(W202*1000/(X202*PI())),0)))</f>
        <v>#REF!</v>
      </c>
      <c r="Z202" s="16"/>
      <c r="AA202" s="37" t="e">
        <f>IF(OR($B202="",#REF!=0),"",(W202/1000)/(PI()*(Z202/1000/2)*(Z202/1000/2)))</f>
        <v>#REF!</v>
      </c>
      <c r="AB202" s="41" t="str">
        <f t="shared" si="43"/>
        <v/>
      </c>
      <c r="AC202" s="16" t="s">
        <v>64</v>
      </c>
      <c r="AD202" s="35">
        <f t="shared" si="50"/>
        <v>0</v>
      </c>
      <c r="AE202" s="35">
        <f t="shared" si="51"/>
        <v>0</v>
      </c>
      <c r="AF202" s="35">
        <f t="shared" si="52"/>
        <v>0</v>
      </c>
      <c r="AG202" s="36" t="str">
        <f t="shared" si="44"/>
        <v/>
      </c>
      <c r="AH202" s="36">
        <f t="shared" si="45"/>
        <v>0</v>
      </c>
      <c r="AI202" s="18"/>
      <c r="AJ202" s="37" t="str">
        <f>IF(OR($A202="",AD202=0),"",IF(AE202&lt;=15,VLOOKUP(AD202,#REF!,2,0),ROUNDUP(2*SQRT(AH202*1000/(AI202*PI())),0)))</f>
        <v/>
      </c>
      <c r="AK202" s="16"/>
      <c r="AL202" s="37" t="str">
        <f t="shared" si="46"/>
        <v/>
      </c>
      <c r="AM202" s="41" t="str">
        <f t="shared" si="47"/>
        <v/>
      </c>
    </row>
    <row r="203" spans="1:39" ht="20.100000000000001" customHeight="1" x14ac:dyDescent="0.25">
      <c r="A203" s="7" t="str">
        <f>IF(LOCAUX!A201=0,"",LOCAUX!A201)</f>
        <v>115</v>
      </c>
      <c r="B203" s="7" t="str">
        <f>IF(LOCAUX!B201=0,"",LOCAUX!B201)</f>
        <v>salle de cours G115</v>
      </c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31"/>
      <c r="R203" s="16" t="s">
        <v>64</v>
      </c>
      <c r="S203" s="35">
        <f t="shared" si="48"/>
        <v>0</v>
      </c>
      <c r="T203" s="35">
        <f t="shared" si="49"/>
        <v>0</v>
      </c>
      <c r="U203" s="36" t="str">
        <f t="shared" si="42"/>
        <v/>
      </c>
      <c r="V203" s="37">
        <f t="shared" ref="V203:V266" si="53">IF(Q203=0,0,IF(Q203&lt;=3,1,(IF(Q203&lt;=12,2,IF(Q203&lt;=24,3,IF(Q203&lt;=50,4,5))))))*$Q$4</f>
        <v>0</v>
      </c>
      <c r="W203" s="36">
        <f t="shared" ref="W203:W266" si="54">IF($B203="",0,IF(S203&lt;=1,T203,+T203*U203))+V203</f>
        <v>0</v>
      </c>
      <c r="X203" s="18"/>
      <c r="Y203" s="37" t="e">
        <f>IF(OR($A203="",#REF!=0),"",IF(S203&lt;=15,VLOOKUP(#REF!,#REF!,2,0),ROUNDUP(2*SQRT(W203*1000/(X203*PI())),0)))</f>
        <v>#REF!</v>
      </c>
      <c r="Z203" s="16"/>
      <c r="AA203" s="37" t="e">
        <f>IF(OR($B203="",#REF!=0),"",(W203/1000)/(PI()*(Z203/1000/2)*(Z203/1000/2)))</f>
        <v>#REF!</v>
      </c>
      <c r="AB203" s="41" t="str">
        <f t="shared" si="43"/>
        <v/>
      </c>
      <c r="AC203" s="16" t="s">
        <v>64</v>
      </c>
      <c r="AD203" s="35">
        <f t="shared" si="50"/>
        <v>0</v>
      </c>
      <c r="AE203" s="35">
        <f t="shared" si="51"/>
        <v>0</v>
      </c>
      <c r="AF203" s="35">
        <f t="shared" si="52"/>
        <v>0</v>
      </c>
      <c r="AG203" s="36" t="str">
        <f t="shared" si="44"/>
        <v/>
      </c>
      <c r="AH203" s="36">
        <f t="shared" si="45"/>
        <v>0</v>
      </c>
      <c r="AI203" s="18"/>
      <c r="AJ203" s="37" t="str">
        <f>IF(OR($A203="",AD203=0),"",IF(AE203&lt;=15,VLOOKUP(AD203,#REF!,2,0),ROUNDUP(2*SQRT(AH203*1000/(AI203*PI())),0)))</f>
        <v/>
      </c>
      <c r="AK203" s="16"/>
      <c r="AL203" s="37" t="str">
        <f t="shared" si="46"/>
        <v/>
      </c>
      <c r="AM203" s="41" t="str">
        <f t="shared" si="47"/>
        <v/>
      </c>
    </row>
    <row r="204" spans="1:39" ht="20.100000000000001" customHeight="1" x14ac:dyDescent="0.25">
      <c r="A204" s="7">
        <f>IF(LOCAUX!A202=0,"",LOCAUX!A202)</f>
        <v>116</v>
      </c>
      <c r="B204" s="7" t="str">
        <f>IF(LOCAUX!B202=0,"",LOCAUX!B202)</f>
        <v>salle de cours G116</v>
      </c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31"/>
      <c r="R204" s="16" t="s">
        <v>64</v>
      </c>
      <c r="S204" s="35">
        <f t="shared" si="48"/>
        <v>0</v>
      </c>
      <c r="T204" s="35">
        <f t="shared" si="49"/>
        <v>0</v>
      </c>
      <c r="U204" s="36" t="str">
        <f t="shared" si="42"/>
        <v/>
      </c>
      <c r="V204" s="37">
        <f t="shared" si="53"/>
        <v>0</v>
      </c>
      <c r="W204" s="36">
        <f t="shared" si="54"/>
        <v>0</v>
      </c>
      <c r="X204" s="18"/>
      <c r="Y204" s="37" t="e">
        <f>IF(OR($A204="",#REF!=0),"",IF(S204&lt;=15,VLOOKUP(#REF!,#REF!,2,0),ROUNDUP(2*SQRT(W204*1000/(X204*PI())),0)))</f>
        <v>#REF!</v>
      </c>
      <c r="Z204" s="16"/>
      <c r="AA204" s="37" t="e">
        <f>IF(OR($B204="",#REF!=0),"",(W204/1000)/(PI()*(Z204/1000/2)*(Z204/1000/2)))</f>
        <v>#REF!</v>
      </c>
      <c r="AB204" s="41" t="str">
        <f t="shared" si="43"/>
        <v/>
      </c>
      <c r="AC204" s="16" t="s">
        <v>64</v>
      </c>
      <c r="AD204" s="35">
        <f t="shared" si="50"/>
        <v>0</v>
      </c>
      <c r="AE204" s="35">
        <f t="shared" si="51"/>
        <v>0</v>
      </c>
      <c r="AF204" s="35">
        <f t="shared" si="52"/>
        <v>0</v>
      </c>
      <c r="AG204" s="36" t="str">
        <f t="shared" si="44"/>
        <v/>
      </c>
      <c r="AH204" s="36">
        <f t="shared" si="45"/>
        <v>0</v>
      </c>
      <c r="AI204" s="18"/>
      <c r="AJ204" s="37" t="str">
        <f>IF(OR($A204="",AD204=0),"",IF(AE204&lt;=15,VLOOKUP(AD204,#REF!,2,0),ROUNDUP(2*SQRT(AH204*1000/(AI204*PI())),0)))</f>
        <v/>
      </c>
      <c r="AK204" s="16"/>
      <c r="AL204" s="37" t="str">
        <f t="shared" si="46"/>
        <v/>
      </c>
      <c r="AM204" s="41" t="str">
        <f t="shared" si="47"/>
        <v/>
      </c>
    </row>
    <row r="205" spans="1:39" ht="20.100000000000001" customHeight="1" x14ac:dyDescent="0.25">
      <c r="A205" s="7">
        <f>IF(LOCAUX!A203=0,"",LOCAUX!A203)</f>
        <v>118</v>
      </c>
      <c r="B205" s="7" t="str">
        <f>IF(LOCAUX!B203=0,"",LOCAUX!B203)</f>
        <v>bureaux enseignants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31"/>
      <c r="R205" s="16" t="s">
        <v>64</v>
      </c>
      <c r="S205" s="35">
        <f t="shared" si="48"/>
        <v>0</v>
      </c>
      <c r="T205" s="35">
        <f t="shared" si="49"/>
        <v>0</v>
      </c>
      <c r="U205" s="36" t="str">
        <f t="shared" si="42"/>
        <v/>
      </c>
      <c r="V205" s="37">
        <f t="shared" si="53"/>
        <v>0</v>
      </c>
      <c r="W205" s="36">
        <f t="shared" si="54"/>
        <v>0</v>
      </c>
      <c r="X205" s="18"/>
      <c r="Y205" s="37" t="e">
        <f>IF(OR($A205="",#REF!=0),"",IF(S205&lt;=15,VLOOKUP(#REF!,#REF!,2,0),ROUNDUP(2*SQRT(W205*1000/(X205*PI())),0)))</f>
        <v>#REF!</v>
      </c>
      <c r="Z205" s="16"/>
      <c r="AA205" s="37" t="e">
        <f>IF(OR($B205="",#REF!=0),"",(W205/1000)/(PI()*(Z205/1000/2)*(Z205/1000/2)))</f>
        <v>#REF!</v>
      </c>
      <c r="AB205" s="41" t="str">
        <f t="shared" si="43"/>
        <v/>
      </c>
      <c r="AC205" s="16" t="s">
        <v>64</v>
      </c>
      <c r="AD205" s="35">
        <f t="shared" si="50"/>
        <v>0</v>
      </c>
      <c r="AE205" s="35">
        <f t="shared" si="51"/>
        <v>0</v>
      </c>
      <c r="AF205" s="35">
        <f t="shared" si="52"/>
        <v>0</v>
      </c>
      <c r="AG205" s="36" t="str">
        <f t="shared" si="44"/>
        <v/>
      </c>
      <c r="AH205" s="36">
        <f t="shared" si="45"/>
        <v>0</v>
      </c>
      <c r="AI205" s="18"/>
      <c r="AJ205" s="37" t="str">
        <f>IF(OR($A205="",AD205=0),"",IF(AE205&lt;=15,VLOOKUP(AD205,#REF!,2,0),ROUNDUP(2*SQRT(AH205*1000/(AI205*PI())),0)))</f>
        <v/>
      </c>
      <c r="AK205" s="16"/>
      <c r="AL205" s="37" t="str">
        <f t="shared" si="46"/>
        <v/>
      </c>
      <c r="AM205" s="41" t="str">
        <f t="shared" si="47"/>
        <v/>
      </c>
    </row>
    <row r="206" spans="1:39" ht="20.100000000000001" customHeight="1" x14ac:dyDescent="0.25">
      <c r="A206" s="7" t="str">
        <f>IF(LOCAUX!A204=0,"",LOCAUX!A204)</f>
        <v>119</v>
      </c>
      <c r="B206" s="7" t="str">
        <f>IF(LOCAUX!B204=0,"",LOCAUX!B204)</f>
        <v>bureaux enseignants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31"/>
      <c r="R206" s="16" t="s">
        <v>64</v>
      </c>
      <c r="S206" s="35">
        <f t="shared" si="48"/>
        <v>0</v>
      </c>
      <c r="T206" s="35">
        <f t="shared" si="49"/>
        <v>0</v>
      </c>
      <c r="U206" s="36" t="str">
        <f t="shared" si="42"/>
        <v/>
      </c>
      <c r="V206" s="37">
        <f t="shared" si="53"/>
        <v>0</v>
      </c>
      <c r="W206" s="36">
        <f t="shared" si="54"/>
        <v>0</v>
      </c>
      <c r="X206" s="18"/>
      <c r="Y206" s="37" t="e">
        <f>IF(OR($A206="",#REF!=0),"",IF(S206&lt;=15,VLOOKUP(#REF!,#REF!,2,0),ROUNDUP(2*SQRT(W206*1000/(X206*PI())),0)))</f>
        <v>#REF!</v>
      </c>
      <c r="Z206" s="16"/>
      <c r="AA206" s="37" t="e">
        <f>IF(OR($B206="",#REF!=0),"",(W206/1000)/(PI()*(Z206/1000/2)*(Z206/1000/2)))</f>
        <v>#REF!</v>
      </c>
      <c r="AB206" s="41" t="str">
        <f t="shared" si="43"/>
        <v/>
      </c>
      <c r="AC206" s="16" t="s">
        <v>64</v>
      </c>
      <c r="AD206" s="35">
        <f t="shared" si="50"/>
        <v>0</v>
      </c>
      <c r="AE206" s="35">
        <f t="shared" si="51"/>
        <v>0</v>
      </c>
      <c r="AF206" s="35">
        <f t="shared" si="52"/>
        <v>0</v>
      </c>
      <c r="AG206" s="36" t="str">
        <f t="shared" si="44"/>
        <v/>
      </c>
      <c r="AH206" s="36">
        <f t="shared" si="45"/>
        <v>0</v>
      </c>
      <c r="AI206" s="18"/>
      <c r="AJ206" s="37" t="str">
        <f>IF(OR($A206="",AD206=0),"",IF(AE206&lt;=15,VLOOKUP(AD206,#REF!,2,0),ROUNDUP(2*SQRT(AH206*1000/(AI206*PI())),0)))</f>
        <v/>
      </c>
      <c r="AK206" s="16"/>
      <c r="AL206" s="37" t="str">
        <f t="shared" si="46"/>
        <v/>
      </c>
      <c r="AM206" s="41" t="str">
        <f t="shared" si="47"/>
        <v/>
      </c>
    </row>
    <row r="207" spans="1:39" ht="20.100000000000001" customHeight="1" x14ac:dyDescent="0.25">
      <c r="A207" s="7" t="str">
        <f>IF(LOCAUX!A205=0,"",LOCAUX!A205)</f>
        <v>120</v>
      </c>
      <c r="B207" s="7" t="str">
        <f>IF(LOCAUX!B205=0,"",LOCAUX!B205)</f>
        <v xml:space="preserve">local matériels 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31"/>
      <c r="R207" s="16" t="s">
        <v>64</v>
      </c>
      <c r="S207" s="35">
        <f t="shared" si="48"/>
        <v>0</v>
      </c>
      <c r="T207" s="35">
        <f t="shared" si="49"/>
        <v>0</v>
      </c>
      <c r="U207" s="36" t="str">
        <f t="shared" si="42"/>
        <v/>
      </c>
      <c r="V207" s="37">
        <f t="shared" si="53"/>
        <v>0</v>
      </c>
      <c r="W207" s="36">
        <f t="shared" si="54"/>
        <v>0</v>
      </c>
      <c r="X207" s="18"/>
      <c r="Y207" s="37" t="e">
        <f>IF(OR($A207="",#REF!=0),"",IF(S207&lt;=15,VLOOKUP(#REF!,#REF!,2,0),ROUNDUP(2*SQRT(W207*1000/(X207*PI())),0)))</f>
        <v>#REF!</v>
      </c>
      <c r="Z207" s="16"/>
      <c r="AA207" s="37" t="e">
        <f>IF(OR($B207="",#REF!=0),"",(W207/1000)/(PI()*(Z207/1000/2)*(Z207/1000/2)))</f>
        <v>#REF!</v>
      </c>
      <c r="AB207" s="41" t="str">
        <f t="shared" si="43"/>
        <v/>
      </c>
      <c r="AC207" s="16" t="s">
        <v>64</v>
      </c>
      <c r="AD207" s="35">
        <f t="shared" si="50"/>
        <v>0</v>
      </c>
      <c r="AE207" s="35">
        <f t="shared" si="51"/>
        <v>0</v>
      </c>
      <c r="AF207" s="35">
        <f t="shared" si="52"/>
        <v>0</v>
      </c>
      <c r="AG207" s="36" t="str">
        <f t="shared" si="44"/>
        <v/>
      </c>
      <c r="AH207" s="36">
        <f t="shared" si="45"/>
        <v>0</v>
      </c>
      <c r="AI207" s="18"/>
      <c r="AJ207" s="37" t="str">
        <f>IF(OR($A207="",AD207=0),"",IF(AE207&lt;=15,VLOOKUP(AD207,#REF!,2,0),ROUNDUP(2*SQRT(AH207*1000/(AI207*PI())),0)))</f>
        <v/>
      </c>
      <c r="AK207" s="16"/>
      <c r="AL207" s="37" t="str">
        <f t="shared" si="46"/>
        <v/>
      </c>
      <c r="AM207" s="41" t="str">
        <f t="shared" si="47"/>
        <v/>
      </c>
    </row>
    <row r="208" spans="1:39" ht="20.100000000000001" customHeight="1" x14ac:dyDescent="0.25">
      <c r="A208" s="7">
        <f>IF(LOCAUX!A206=0,"",LOCAUX!A206)</f>
        <v>121</v>
      </c>
      <c r="B208" s="7" t="str">
        <f>IF(LOCAUX!B206=0,"",LOCAUX!B206)</f>
        <v>salle de cours G121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31"/>
      <c r="R208" s="16" t="s">
        <v>64</v>
      </c>
      <c r="S208" s="35">
        <f t="shared" si="48"/>
        <v>0</v>
      </c>
      <c r="T208" s="35">
        <f t="shared" si="49"/>
        <v>0</v>
      </c>
      <c r="U208" s="36" t="str">
        <f t="shared" si="42"/>
        <v/>
      </c>
      <c r="V208" s="37">
        <f t="shared" si="53"/>
        <v>0</v>
      </c>
      <c r="W208" s="36">
        <f t="shared" si="54"/>
        <v>0</v>
      </c>
      <c r="X208" s="18"/>
      <c r="Y208" s="37" t="e">
        <f>IF(OR($A208="",#REF!=0),"",IF(S208&lt;=15,VLOOKUP(#REF!,#REF!,2,0),ROUNDUP(2*SQRT(W208*1000/(X208*PI())),0)))</f>
        <v>#REF!</v>
      </c>
      <c r="Z208" s="16"/>
      <c r="AA208" s="37" t="e">
        <f>IF(OR($B208="",#REF!=0),"",(W208/1000)/(PI()*(Z208/1000/2)*(Z208/1000/2)))</f>
        <v>#REF!</v>
      </c>
      <c r="AB208" s="41" t="str">
        <f t="shared" si="43"/>
        <v/>
      </c>
      <c r="AC208" s="16" t="s">
        <v>64</v>
      </c>
      <c r="AD208" s="35">
        <f t="shared" si="50"/>
        <v>0</v>
      </c>
      <c r="AE208" s="35">
        <f t="shared" si="51"/>
        <v>0</v>
      </c>
      <c r="AF208" s="35">
        <f t="shared" si="52"/>
        <v>0</v>
      </c>
      <c r="AG208" s="36" t="str">
        <f t="shared" si="44"/>
        <v/>
      </c>
      <c r="AH208" s="36">
        <f t="shared" si="45"/>
        <v>0</v>
      </c>
      <c r="AI208" s="18"/>
      <c r="AJ208" s="37" t="str">
        <f>IF(OR($A208="",AD208=0),"",IF(AE208&lt;=15,VLOOKUP(AD208,#REF!,2,0),ROUNDUP(2*SQRT(AH208*1000/(AI208*PI())),0)))</f>
        <v/>
      </c>
      <c r="AK208" s="16"/>
      <c r="AL208" s="37" t="str">
        <f t="shared" si="46"/>
        <v/>
      </c>
      <c r="AM208" s="41" t="str">
        <f t="shared" si="47"/>
        <v/>
      </c>
    </row>
    <row r="209" spans="1:39" ht="20.100000000000001" customHeight="1" x14ac:dyDescent="0.25">
      <c r="A209" s="7" t="str">
        <f>IF(LOCAUX!A207=0,"",LOCAUX!A207)</f>
        <v>122</v>
      </c>
      <c r="B209" s="7" t="str">
        <f>IF(LOCAUX!B207=0,"",LOCAUX!B207)</f>
        <v>salle de pause</v>
      </c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31"/>
      <c r="R209" s="16" t="s">
        <v>64</v>
      </c>
      <c r="S209" s="35">
        <f t="shared" si="48"/>
        <v>0</v>
      </c>
      <c r="T209" s="35">
        <f t="shared" si="49"/>
        <v>0</v>
      </c>
      <c r="U209" s="36" t="str">
        <f t="shared" si="42"/>
        <v/>
      </c>
      <c r="V209" s="37">
        <f t="shared" si="53"/>
        <v>0</v>
      </c>
      <c r="W209" s="36">
        <f t="shared" si="54"/>
        <v>0</v>
      </c>
      <c r="X209" s="18"/>
      <c r="Y209" s="37" t="e">
        <f>IF(OR($A209="",#REF!=0),"",IF(S209&lt;=15,VLOOKUP(#REF!,#REF!,2,0),ROUNDUP(2*SQRT(W209*1000/(X209*PI())),0)))</f>
        <v>#REF!</v>
      </c>
      <c r="Z209" s="16"/>
      <c r="AA209" s="37" t="e">
        <f>IF(OR($B209="",#REF!=0),"",(W209/1000)/(PI()*(Z209/1000/2)*(Z209/1000/2)))</f>
        <v>#REF!</v>
      </c>
      <c r="AB209" s="41" t="str">
        <f t="shared" si="43"/>
        <v/>
      </c>
      <c r="AC209" s="16" t="s">
        <v>64</v>
      </c>
      <c r="AD209" s="35">
        <f t="shared" si="50"/>
        <v>0</v>
      </c>
      <c r="AE209" s="35">
        <f t="shared" si="51"/>
        <v>0</v>
      </c>
      <c r="AF209" s="35">
        <f t="shared" si="52"/>
        <v>0</v>
      </c>
      <c r="AG209" s="36" t="str">
        <f t="shared" si="44"/>
        <v/>
      </c>
      <c r="AH209" s="36">
        <f t="shared" si="45"/>
        <v>0</v>
      </c>
      <c r="AI209" s="18"/>
      <c r="AJ209" s="37" t="str">
        <f>IF(OR($A209="",AD209=0),"",IF(AE209&lt;=15,VLOOKUP(AD209,#REF!,2,0),ROUNDUP(2*SQRT(AH209*1000/(AI209*PI())),0)))</f>
        <v/>
      </c>
      <c r="AK209" s="16"/>
      <c r="AL209" s="37" t="str">
        <f t="shared" si="46"/>
        <v/>
      </c>
      <c r="AM209" s="41" t="str">
        <f t="shared" si="47"/>
        <v/>
      </c>
    </row>
    <row r="210" spans="1:39" ht="20.100000000000001" customHeight="1" x14ac:dyDescent="0.25">
      <c r="A210" s="7" t="str">
        <f>IF(LOCAUX!A208=0,"",LOCAUX!A208)</f>
        <v>123</v>
      </c>
      <c r="B210" s="7" t="str">
        <f>IF(LOCAUX!B208=0,"",LOCAUX!B208)</f>
        <v>bureaux enseignants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31"/>
      <c r="R210" s="16" t="s">
        <v>64</v>
      </c>
      <c r="S210" s="35">
        <f t="shared" si="48"/>
        <v>0</v>
      </c>
      <c r="T210" s="35">
        <f t="shared" si="49"/>
        <v>0</v>
      </c>
      <c r="U210" s="36" t="str">
        <f t="shared" si="42"/>
        <v/>
      </c>
      <c r="V210" s="37">
        <f t="shared" si="53"/>
        <v>0</v>
      </c>
      <c r="W210" s="36">
        <f t="shared" si="54"/>
        <v>0</v>
      </c>
      <c r="X210" s="18"/>
      <c r="Y210" s="37" t="e">
        <f>IF(OR($A210="",#REF!=0),"",IF(S210&lt;=15,VLOOKUP(#REF!,#REF!,2,0),ROUNDUP(2*SQRT(W210*1000/(X210*PI())),0)))</f>
        <v>#REF!</v>
      </c>
      <c r="Z210" s="16"/>
      <c r="AA210" s="37" t="e">
        <f>IF(OR($B210="",#REF!=0),"",(W210/1000)/(PI()*(Z210/1000/2)*(Z210/1000/2)))</f>
        <v>#REF!</v>
      </c>
      <c r="AB210" s="41" t="str">
        <f t="shared" si="43"/>
        <v/>
      </c>
      <c r="AC210" s="16" t="s">
        <v>64</v>
      </c>
      <c r="AD210" s="35">
        <f t="shared" si="50"/>
        <v>0</v>
      </c>
      <c r="AE210" s="35">
        <f t="shared" si="51"/>
        <v>0</v>
      </c>
      <c r="AF210" s="35">
        <f t="shared" si="52"/>
        <v>0</v>
      </c>
      <c r="AG210" s="36" t="str">
        <f t="shared" si="44"/>
        <v/>
      </c>
      <c r="AH210" s="36">
        <f t="shared" si="45"/>
        <v>0</v>
      </c>
      <c r="AI210" s="18"/>
      <c r="AJ210" s="37" t="str">
        <f>IF(OR($A210="",AD210=0),"",IF(AE210&lt;=15,VLOOKUP(AD210,#REF!,2,0),ROUNDUP(2*SQRT(AH210*1000/(AI210*PI())),0)))</f>
        <v/>
      </c>
      <c r="AK210" s="16"/>
      <c r="AL210" s="37" t="str">
        <f t="shared" si="46"/>
        <v/>
      </c>
      <c r="AM210" s="41" t="str">
        <f t="shared" si="47"/>
        <v/>
      </c>
    </row>
    <row r="211" spans="1:39" ht="20.100000000000001" customHeight="1" x14ac:dyDescent="0.25">
      <c r="A211" s="7" t="str">
        <f>IF(LOCAUX!A209=0,"",LOCAUX!A209)</f>
        <v>124</v>
      </c>
      <c r="B211" s="7" t="str">
        <f>IF(LOCAUX!B209=0,"",LOCAUX!B209)</f>
        <v>bureaux enseignants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31"/>
      <c r="R211" s="16" t="s">
        <v>64</v>
      </c>
      <c r="S211" s="35">
        <f t="shared" si="48"/>
        <v>0</v>
      </c>
      <c r="T211" s="35">
        <f t="shared" si="49"/>
        <v>0</v>
      </c>
      <c r="U211" s="36" t="str">
        <f t="shared" si="42"/>
        <v/>
      </c>
      <c r="V211" s="37">
        <f t="shared" si="53"/>
        <v>0</v>
      </c>
      <c r="W211" s="36">
        <f t="shared" si="54"/>
        <v>0</v>
      </c>
      <c r="X211" s="18"/>
      <c r="Y211" s="37" t="e">
        <f>IF(OR($A211="",#REF!=0),"",IF(S211&lt;=15,VLOOKUP(#REF!,#REF!,2,0),ROUNDUP(2*SQRT(W211*1000/(X211*PI())),0)))</f>
        <v>#REF!</v>
      </c>
      <c r="Z211" s="16"/>
      <c r="AA211" s="37" t="e">
        <f>IF(OR($B211="",#REF!=0),"",(W211/1000)/(PI()*(Z211/1000/2)*(Z211/1000/2)))</f>
        <v>#REF!</v>
      </c>
      <c r="AB211" s="41" t="str">
        <f t="shared" si="43"/>
        <v/>
      </c>
      <c r="AC211" s="16" t="s">
        <v>64</v>
      </c>
      <c r="AD211" s="35">
        <f t="shared" si="50"/>
        <v>0</v>
      </c>
      <c r="AE211" s="35">
        <f t="shared" si="51"/>
        <v>0</v>
      </c>
      <c r="AF211" s="35">
        <f t="shared" si="52"/>
        <v>0</v>
      </c>
      <c r="AG211" s="36" t="str">
        <f t="shared" si="44"/>
        <v/>
      </c>
      <c r="AH211" s="36">
        <f t="shared" si="45"/>
        <v>0</v>
      </c>
      <c r="AI211" s="18"/>
      <c r="AJ211" s="37" t="str">
        <f>IF(OR($A211="",AD211=0),"",IF(AE211&lt;=15,VLOOKUP(AD211,#REF!,2,0),ROUNDUP(2*SQRT(AH211*1000/(AI211*PI())),0)))</f>
        <v/>
      </c>
      <c r="AK211" s="16"/>
      <c r="AL211" s="37" t="str">
        <f t="shared" si="46"/>
        <v/>
      </c>
      <c r="AM211" s="41" t="str">
        <f t="shared" si="47"/>
        <v/>
      </c>
    </row>
    <row r="212" spans="1:39" ht="20.100000000000001" customHeight="1" x14ac:dyDescent="0.25">
      <c r="A212" s="7" t="str">
        <f>IF(LOCAUX!A210=0,"",LOCAUX!A210)</f>
        <v>125</v>
      </c>
      <c r="B212" s="7" t="str">
        <f>IF(LOCAUX!B210=0,"",LOCAUX!B210)</f>
        <v>bureaux enseignants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31"/>
      <c r="R212" s="16" t="s">
        <v>64</v>
      </c>
      <c r="S212" s="35">
        <f t="shared" si="48"/>
        <v>0</v>
      </c>
      <c r="T212" s="35">
        <f t="shared" si="49"/>
        <v>0</v>
      </c>
      <c r="U212" s="36" t="str">
        <f t="shared" si="42"/>
        <v/>
      </c>
      <c r="V212" s="37">
        <f t="shared" si="53"/>
        <v>0</v>
      </c>
      <c r="W212" s="36">
        <f t="shared" si="54"/>
        <v>0</v>
      </c>
      <c r="X212" s="18"/>
      <c r="Y212" s="37" t="e">
        <f>IF(OR($A212="",#REF!=0),"",IF(S212&lt;=15,VLOOKUP(#REF!,#REF!,2,0),ROUNDUP(2*SQRT(W212*1000/(X212*PI())),0)))</f>
        <v>#REF!</v>
      </c>
      <c r="Z212" s="16"/>
      <c r="AA212" s="37" t="e">
        <f>IF(OR($B212="",#REF!=0),"",(W212/1000)/(PI()*(Z212/1000/2)*(Z212/1000/2)))</f>
        <v>#REF!</v>
      </c>
      <c r="AB212" s="41" t="str">
        <f t="shared" si="43"/>
        <v/>
      </c>
      <c r="AC212" s="16" t="s">
        <v>64</v>
      </c>
      <c r="AD212" s="35">
        <f t="shared" si="50"/>
        <v>0</v>
      </c>
      <c r="AE212" s="35">
        <f t="shared" si="51"/>
        <v>0</v>
      </c>
      <c r="AF212" s="35">
        <f t="shared" si="52"/>
        <v>0</v>
      </c>
      <c r="AG212" s="36" t="str">
        <f t="shared" si="44"/>
        <v/>
      </c>
      <c r="AH212" s="36">
        <f t="shared" si="45"/>
        <v>0</v>
      </c>
      <c r="AI212" s="18"/>
      <c r="AJ212" s="37" t="str">
        <f>IF(OR($A212="",AD212=0),"",IF(AE212&lt;=15,VLOOKUP(AD212,#REF!,2,0),ROUNDUP(2*SQRT(AH212*1000/(AI212*PI())),0)))</f>
        <v/>
      </c>
      <c r="AK212" s="16"/>
      <c r="AL212" s="37" t="str">
        <f t="shared" si="46"/>
        <v/>
      </c>
      <c r="AM212" s="41" t="str">
        <f t="shared" si="47"/>
        <v/>
      </c>
    </row>
    <row r="213" spans="1:39" ht="20.100000000000001" customHeight="1" x14ac:dyDescent="0.25">
      <c r="A213" s="7" t="str">
        <f>IF(LOCAUX!A211=0,"",LOCAUX!A211)</f>
        <v>126</v>
      </c>
      <c r="B213" s="7" t="str">
        <f>IF(LOCAUX!B211=0,"",LOCAUX!B211)</f>
        <v>bureaux enseignants</v>
      </c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31"/>
      <c r="R213" s="16" t="s">
        <v>64</v>
      </c>
      <c r="S213" s="35">
        <f t="shared" si="48"/>
        <v>0</v>
      </c>
      <c r="T213" s="35">
        <f t="shared" si="49"/>
        <v>0</v>
      </c>
      <c r="U213" s="36" t="str">
        <f t="shared" si="42"/>
        <v/>
      </c>
      <c r="V213" s="37">
        <f t="shared" si="53"/>
        <v>0</v>
      </c>
      <c r="W213" s="36">
        <f t="shared" si="54"/>
        <v>0</v>
      </c>
      <c r="X213" s="18"/>
      <c r="Y213" s="37" t="e">
        <f>IF(OR($A213="",#REF!=0),"",IF(S213&lt;=15,VLOOKUP(#REF!,#REF!,2,0),ROUNDUP(2*SQRT(W213*1000/(X213*PI())),0)))</f>
        <v>#REF!</v>
      </c>
      <c r="Z213" s="16"/>
      <c r="AA213" s="37" t="e">
        <f>IF(OR($B213="",#REF!=0),"",(W213/1000)/(PI()*(Z213/1000/2)*(Z213/1000/2)))</f>
        <v>#REF!</v>
      </c>
      <c r="AB213" s="41" t="str">
        <f t="shared" si="43"/>
        <v/>
      </c>
      <c r="AC213" s="16" t="s">
        <v>64</v>
      </c>
      <c r="AD213" s="35">
        <f t="shared" si="50"/>
        <v>0</v>
      </c>
      <c r="AE213" s="35">
        <f t="shared" si="51"/>
        <v>0</v>
      </c>
      <c r="AF213" s="35">
        <f t="shared" si="52"/>
        <v>0</v>
      </c>
      <c r="AG213" s="36" t="str">
        <f t="shared" si="44"/>
        <v/>
      </c>
      <c r="AH213" s="36">
        <f t="shared" si="45"/>
        <v>0</v>
      </c>
      <c r="AI213" s="18"/>
      <c r="AJ213" s="37" t="str">
        <f>IF(OR($A213="",AD213=0),"",IF(AE213&lt;=15,VLOOKUP(AD213,#REF!,2,0),ROUNDUP(2*SQRT(AH213*1000/(AI213*PI())),0)))</f>
        <v/>
      </c>
      <c r="AK213" s="16"/>
      <c r="AL213" s="37" t="str">
        <f t="shared" si="46"/>
        <v/>
      </c>
      <c r="AM213" s="41" t="str">
        <f t="shared" si="47"/>
        <v/>
      </c>
    </row>
    <row r="214" spans="1:39" ht="20.100000000000001" customHeight="1" x14ac:dyDescent="0.25">
      <c r="A214" s="7">
        <f>IF(LOCAUX!A212=0,"",LOCAUX!A212)</f>
        <v>127</v>
      </c>
      <c r="B214" s="7" t="str">
        <f>IF(LOCAUX!B212=0,"",LOCAUX!B212)</f>
        <v>Dégagement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31"/>
      <c r="R214" s="16" t="s">
        <v>64</v>
      </c>
      <c r="S214" s="35">
        <f t="shared" si="48"/>
        <v>0</v>
      </c>
      <c r="T214" s="35">
        <f t="shared" si="49"/>
        <v>0</v>
      </c>
      <c r="U214" s="36" t="str">
        <f t="shared" si="42"/>
        <v/>
      </c>
      <c r="V214" s="37">
        <f t="shared" si="53"/>
        <v>0</v>
      </c>
      <c r="W214" s="36">
        <f t="shared" si="54"/>
        <v>0</v>
      </c>
      <c r="X214" s="18"/>
      <c r="Y214" s="37" t="e">
        <f>IF(OR($A214="",#REF!=0),"",IF(S214&lt;=15,VLOOKUP(#REF!,#REF!,2,0),ROUNDUP(2*SQRT(W214*1000/(X214*PI())),0)))</f>
        <v>#REF!</v>
      </c>
      <c r="Z214" s="16"/>
      <c r="AA214" s="37" t="e">
        <f>IF(OR($B214="",#REF!=0),"",(W214/1000)/(PI()*(Z214/1000/2)*(Z214/1000/2)))</f>
        <v>#REF!</v>
      </c>
      <c r="AB214" s="41" t="str">
        <f t="shared" si="43"/>
        <v/>
      </c>
      <c r="AC214" s="16" t="s">
        <v>64</v>
      </c>
      <c r="AD214" s="35">
        <f t="shared" si="50"/>
        <v>0</v>
      </c>
      <c r="AE214" s="35">
        <f t="shared" si="51"/>
        <v>0</v>
      </c>
      <c r="AF214" s="35">
        <f t="shared" si="52"/>
        <v>0</v>
      </c>
      <c r="AG214" s="36" t="str">
        <f t="shared" si="44"/>
        <v/>
      </c>
      <c r="AH214" s="36">
        <f t="shared" si="45"/>
        <v>0</v>
      </c>
      <c r="AI214" s="18"/>
      <c r="AJ214" s="37" t="str">
        <f>IF(OR($A214="",AD214=0),"",IF(AE214&lt;=15,VLOOKUP(AD214,#REF!,2,0),ROUNDUP(2*SQRT(AH214*1000/(AI214*PI())),0)))</f>
        <v/>
      </c>
      <c r="AK214" s="16"/>
      <c r="AL214" s="37" t="str">
        <f t="shared" si="46"/>
        <v/>
      </c>
      <c r="AM214" s="41" t="str">
        <f t="shared" si="47"/>
        <v/>
      </c>
    </row>
    <row r="215" spans="1:39" ht="20.100000000000001" customHeight="1" x14ac:dyDescent="0.25">
      <c r="A215" s="7" t="str">
        <f>IF(LOCAUX!A213=0,"",LOCAUX!A213)</f>
        <v>128</v>
      </c>
      <c r="B215" s="7" t="str">
        <f>IF(LOCAUX!B213=0,"",LOCAUX!B213)</f>
        <v>Reprographie</v>
      </c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31"/>
      <c r="R215" s="16" t="s">
        <v>64</v>
      </c>
      <c r="S215" s="35">
        <f t="shared" si="48"/>
        <v>0</v>
      </c>
      <c r="T215" s="35">
        <f t="shared" si="49"/>
        <v>0</v>
      </c>
      <c r="U215" s="36" t="str">
        <f t="shared" si="42"/>
        <v/>
      </c>
      <c r="V215" s="37">
        <f t="shared" si="53"/>
        <v>0</v>
      </c>
      <c r="W215" s="36">
        <f t="shared" si="54"/>
        <v>0</v>
      </c>
      <c r="X215" s="18"/>
      <c r="Y215" s="37" t="e">
        <f>IF(OR($A215="",#REF!=0),"",IF(S215&lt;=15,VLOOKUP(#REF!,#REF!,2,0),ROUNDUP(2*SQRT(W215*1000/(X215*PI())),0)))</f>
        <v>#REF!</v>
      </c>
      <c r="Z215" s="16"/>
      <c r="AA215" s="37" t="e">
        <f>IF(OR($B215="",#REF!=0),"",(W215/1000)/(PI()*(Z215/1000/2)*(Z215/1000/2)))</f>
        <v>#REF!</v>
      </c>
      <c r="AB215" s="41" t="str">
        <f t="shared" si="43"/>
        <v/>
      </c>
      <c r="AC215" s="16" t="s">
        <v>64</v>
      </c>
      <c r="AD215" s="35">
        <f t="shared" si="50"/>
        <v>0</v>
      </c>
      <c r="AE215" s="35">
        <f t="shared" si="51"/>
        <v>0</v>
      </c>
      <c r="AF215" s="35">
        <f t="shared" si="52"/>
        <v>0</v>
      </c>
      <c r="AG215" s="36" t="str">
        <f t="shared" si="44"/>
        <v/>
      </c>
      <c r="AH215" s="36">
        <f t="shared" si="45"/>
        <v>0</v>
      </c>
      <c r="AI215" s="18"/>
      <c r="AJ215" s="37" t="str">
        <f>IF(OR($A215="",AD215=0),"",IF(AE215&lt;=15,VLOOKUP(AD215,#REF!,2,0),ROUNDUP(2*SQRT(AH215*1000/(AI215*PI())),0)))</f>
        <v/>
      </c>
      <c r="AK215" s="16"/>
      <c r="AL215" s="37" t="str">
        <f t="shared" si="46"/>
        <v/>
      </c>
      <c r="AM215" s="41" t="str">
        <f t="shared" si="47"/>
        <v/>
      </c>
    </row>
    <row r="216" spans="1:39" ht="20.100000000000001" customHeight="1" x14ac:dyDescent="0.25">
      <c r="A216" s="7" t="str">
        <f>IF(LOCAUX!A214=0,"",LOCAUX!A214)</f>
        <v>129</v>
      </c>
      <c r="B216" s="7" t="str">
        <f>IF(LOCAUX!B214=0,"",LOCAUX!B214)</f>
        <v>Bureau secrétariat GEA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31"/>
      <c r="R216" s="16" t="s">
        <v>64</v>
      </c>
      <c r="S216" s="35">
        <f t="shared" si="48"/>
        <v>0</v>
      </c>
      <c r="T216" s="35">
        <f t="shared" si="49"/>
        <v>0</v>
      </c>
      <c r="U216" s="36" t="str">
        <f t="shared" si="42"/>
        <v/>
      </c>
      <c r="V216" s="37">
        <f t="shared" si="53"/>
        <v>0</v>
      </c>
      <c r="W216" s="36">
        <f t="shared" si="54"/>
        <v>0</v>
      </c>
      <c r="X216" s="18"/>
      <c r="Y216" s="37" t="e">
        <f>IF(OR($A216="",#REF!=0),"",IF(S216&lt;=15,VLOOKUP(#REF!,#REF!,2,0),ROUNDUP(2*SQRT(W216*1000/(X216*PI())),0)))</f>
        <v>#REF!</v>
      </c>
      <c r="Z216" s="16"/>
      <c r="AA216" s="37" t="e">
        <f>IF(OR($B216="",#REF!=0),"",(W216/1000)/(PI()*(Z216/1000/2)*(Z216/1000/2)))</f>
        <v>#REF!</v>
      </c>
      <c r="AB216" s="41" t="str">
        <f t="shared" si="43"/>
        <v/>
      </c>
      <c r="AC216" s="16" t="s">
        <v>64</v>
      </c>
      <c r="AD216" s="35">
        <f t="shared" si="50"/>
        <v>0</v>
      </c>
      <c r="AE216" s="35">
        <f t="shared" si="51"/>
        <v>0</v>
      </c>
      <c r="AF216" s="35">
        <f t="shared" si="52"/>
        <v>0</v>
      </c>
      <c r="AG216" s="36" t="str">
        <f t="shared" si="44"/>
        <v/>
      </c>
      <c r="AH216" s="36">
        <f t="shared" si="45"/>
        <v>0</v>
      </c>
      <c r="AI216" s="18"/>
      <c r="AJ216" s="37" t="str">
        <f>IF(OR($A216="",AD216=0),"",IF(AE216&lt;=15,VLOOKUP(AD216,#REF!,2,0),ROUNDUP(2*SQRT(AH216*1000/(AI216*PI())),0)))</f>
        <v/>
      </c>
      <c r="AK216" s="16"/>
      <c r="AL216" s="37" t="str">
        <f t="shared" si="46"/>
        <v/>
      </c>
      <c r="AM216" s="41" t="str">
        <f t="shared" si="47"/>
        <v/>
      </c>
    </row>
    <row r="217" spans="1:39" ht="20.100000000000001" customHeight="1" x14ac:dyDescent="0.25">
      <c r="A217" s="7" t="str">
        <f>IF(LOCAUX!A215=0,"",LOCAUX!A215)</f>
        <v>130</v>
      </c>
      <c r="B217" s="7" t="str">
        <f>IF(LOCAUX!B215=0,"",LOCAUX!B215)</f>
        <v>Salle de réunion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31"/>
      <c r="R217" s="16" t="s">
        <v>64</v>
      </c>
      <c r="S217" s="35">
        <f t="shared" si="48"/>
        <v>0</v>
      </c>
      <c r="T217" s="35">
        <f t="shared" si="49"/>
        <v>0</v>
      </c>
      <c r="U217" s="36" t="str">
        <f t="shared" si="42"/>
        <v/>
      </c>
      <c r="V217" s="37">
        <f t="shared" si="53"/>
        <v>0</v>
      </c>
      <c r="W217" s="36">
        <f t="shared" si="54"/>
        <v>0</v>
      </c>
      <c r="X217" s="18"/>
      <c r="Y217" s="37" t="e">
        <f>IF(OR($A217="",#REF!=0),"",IF(S217&lt;=15,VLOOKUP(#REF!,#REF!,2,0),ROUNDUP(2*SQRT(W217*1000/(X217*PI())),0)))</f>
        <v>#REF!</v>
      </c>
      <c r="Z217" s="16"/>
      <c r="AA217" s="37" t="e">
        <f>IF(OR($B217="",#REF!=0),"",(W217/1000)/(PI()*(Z217/1000/2)*(Z217/1000/2)))</f>
        <v>#REF!</v>
      </c>
      <c r="AB217" s="41" t="str">
        <f t="shared" si="43"/>
        <v/>
      </c>
      <c r="AC217" s="16" t="s">
        <v>64</v>
      </c>
      <c r="AD217" s="35">
        <f t="shared" si="50"/>
        <v>0</v>
      </c>
      <c r="AE217" s="35">
        <f t="shared" si="51"/>
        <v>0</v>
      </c>
      <c r="AF217" s="35">
        <f t="shared" si="52"/>
        <v>0</v>
      </c>
      <c r="AG217" s="36" t="str">
        <f t="shared" si="44"/>
        <v/>
      </c>
      <c r="AH217" s="36">
        <f t="shared" si="45"/>
        <v>0</v>
      </c>
      <c r="AI217" s="18"/>
      <c r="AJ217" s="37" t="str">
        <f>IF(OR($A217="",AD217=0),"",IF(AE217&lt;=15,VLOOKUP(AD217,#REF!,2,0),ROUNDUP(2*SQRT(AH217*1000/(AI217*PI())),0)))</f>
        <v/>
      </c>
      <c r="AK217" s="16"/>
      <c r="AL217" s="37" t="str">
        <f t="shared" si="46"/>
        <v/>
      </c>
      <c r="AM217" s="41" t="str">
        <f t="shared" si="47"/>
        <v/>
      </c>
    </row>
    <row r="218" spans="1:39" ht="20.100000000000001" customHeight="1" x14ac:dyDescent="0.25">
      <c r="A218" s="7" t="str">
        <f>IF(LOCAUX!A216=0,"",LOCAUX!A216)</f>
        <v>008</v>
      </c>
      <c r="B218" s="7" t="str">
        <f>IF(LOCAUX!B216=0,"",LOCAUX!B216)</f>
        <v>Dégagement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31"/>
      <c r="R218" s="16" t="s">
        <v>64</v>
      </c>
      <c r="S218" s="35">
        <f t="shared" si="48"/>
        <v>0</v>
      </c>
      <c r="T218" s="35">
        <f t="shared" si="49"/>
        <v>0</v>
      </c>
      <c r="U218" s="36" t="str">
        <f t="shared" si="42"/>
        <v/>
      </c>
      <c r="V218" s="37">
        <f t="shared" si="53"/>
        <v>0</v>
      </c>
      <c r="W218" s="36">
        <f t="shared" si="54"/>
        <v>0</v>
      </c>
      <c r="X218" s="18"/>
      <c r="Y218" s="37" t="e">
        <f>IF(OR($A218="",#REF!=0),"",IF(S218&lt;=15,VLOOKUP(#REF!,#REF!,2,0),ROUNDUP(2*SQRT(W218*1000/(X218*PI())),0)))</f>
        <v>#REF!</v>
      </c>
      <c r="Z218" s="16"/>
      <c r="AA218" s="37" t="e">
        <f>IF(OR($B218="",#REF!=0),"",(W218/1000)/(PI()*(Z218/1000/2)*(Z218/1000/2)))</f>
        <v>#REF!</v>
      </c>
      <c r="AB218" s="41" t="str">
        <f t="shared" si="43"/>
        <v/>
      </c>
      <c r="AC218" s="16" t="s">
        <v>64</v>
      </c>
      <c r="AD218" s="35">
        <f t="shared" si="50"/>
        <v>0</v>
      </c>
      <c r="AE218" s="35">
        <f t="shared" si="51"/>
        <v>0</v>
      </c>
      <c r="AF218" s="35">
        <f t="shared" si="52"/>
        <v>0</v>
      </c>
      <c r="AG218" s="36" t="str">
        <f t="shared" si="44"/>
        <v/>
      </c>
      <c r="AH218" s="36">
        <f t="shared" si="45"/>
        <v>0</v>
      </c>
      <c r="AI218" s="18"/>
      <c r="AJ218" s="37" t="str">
        <f>IF(OR($A218="",AD218=0),"",IF(AE218&lt;=15,VLOOKUP(AD218,#REF!,2,0),ROUNDUP(2*SQRT(AH218*1000/(AI218*PI())),0)))</f>
        <v/>
      </c>
      <c r="AK218" s="16"/>
      <c r="AL218" s="37" t="str">
        <f t="shared" si="46"/>
        <v/>
      </c>
      <c r="AM218" s="41" t="str">
        <f t="shared" si="47"/>
        <v/>
      </c>
    </row>
    <row r="219" spans="1:39" ht="20.100000000000001" customHeight="1" x14ac:dyDescent="0.25">
      <c r="A219" s="7" t="str">
        <f>IF(LOCAUX!A217=0,"",LOCAUX!A217)</f>
        <v>037</v>
      </c>
      <c r="B219" s="7" t="str">
        <f>IF(LOCAUX!B217=0,"",LOCAUX!B217)</f>
        <v>Dégagement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31"/>
      <c r="R219" s="16" t="s">
        <v>64</v>
      </c>
      <c r="S219" s="35">
        <f t="shared" si="48"/>
        <v>0</v>
      </c>
      <c r="T219" s="35">
        <f t="shared" si="49"/>
        <v>0</v>
      </c>
      <c r="U219" s="36" t="str">
        <f t="shared" si="42"/>
        <v/>
      </c>
      <c r="V219" s="37">
        <f t="shared" si="53"/>
        <v>0</v>
      </c>
      <c r="W219" s="36">
        <f t="shared" si="54"/>
        <v>0</v>
      </c>
      <c r="X219" s="18"/>
      <c r="Y219" s="37" t="e">
        <f>IF(OR($A219="",#REF!=0),"",IF(S219&lt;=15,VLOOKUP(#REF!,#REF!,2,0),ROUNDUP(2*SQRT(W219*1000/(X219*PI())),0)))</f>
        <v>#REF!</v>
      </c>
      <c r="Z219" s="16"/>
      <c r="AA219" s="37" t="e">
        <f>IF(OR($B219="",#REF!=0),"",(W219/1000)/(PI()*(Z219/1000/2)*(Z219/1000/2)))</f>
        <v>#REF!</v>
      </c>
      <c r="AB219" s="41" t="str">
        <f t="shared" si="43"/>
        <v/>
      </c>
      <c r="AC219" s="16" t="s">
        <v>64</v>
      </c>
      <c r="AD219" s="35">
        <f t="shared" si="50"/>
        <v>0</v>
      </c>
      <c r="AE219" s="35">
        <f t="shared" si="51"/>
        <v>0</v>
      </c>
      <c r="AF219" s="35">
        <f t="shared" si="52"/>
        <v>0</v>
      </c>
      <c r="AG219" s="36" t="str">
        <f t="shared" si="44"/>
        <v/>
      </c>
      <c r="AH219" s="36">
        <f t="shared" si="45"/>
        <v>0</v>
      </c>
      <c r="AI219" s="18"/>
      <c r="AJ219" s="37" t="str">
        <f>IF(OR($A219="",AD219=0),"",IF(AE219&lt;=15,VLOOKUP(AD219,#REF!,2,0),ROUNDUP(2*SQRT(AH219*1000/(AI219*PI())),0)))</f>
        <v/>
      </c>
      <c r="AK219" s="16"/>
      <c r="AL219" s="37" t="str">
        <f t="shared" si="46"/>
        <v/>
      </c>
      <c r="AM219" s="41" t="str">
        <f t="shared" si="47"/>
        <v/>
      </c>
    </row>
    <row r="220" spans="1:39" ht="20.100000000000001" customHeight="1" x14ac:dyDescent="0.25">
      <c r="A220" s="7">
        <f>IF(LOCAUX!A218=0,"",LOCAUX!A218)</f>
        <v>103</v>
      </c>
      <c r="B220" s="7" t="str">
        <f>IF(LOCAUX!B218=0,"",LOCAUX!B218)</f>
        <v>Dégagement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31"/>
      <c r="R220" s="16" t="s">
        <v>64</v>
      </c>
      <c r="S220" s="35">
        <f t="shared" si="48"/>
        <v>0</v>
      </c>
      <c r="T220" s="35">
        <f t="shared" si="49"/>
        <v>0</v>
      </c>
      <c r="U220" s="36" t="str">
        <f t="shared" si="42"/>
        <v/>
      </c>
      <c r="V220" s="37">
        <f t="shared" si="53"/>
        <v>0</v>
      </c>
      <c r="W220" s="36">
        <f t="shared" si="54"/>
        <v>0</v>
      </c>
      <c r="X220" s="18"/>
      <c r="Y220" s="37" t="e">
        <f>IF(OR($A220="",#REF!=0),"",IF(S220&lt;=15,VLOOKUP(#REF!,#REF!,2,0),ROUNDUP(2*SQRT(W220*1000/(X220*PI())),0)))</f>
        <v>#REF!</v>
      </c>
      <c r="Z220" s="16"/>
      <c r="AA220" s="37" t="e">
        <f>IF(OR($B220="",#REF!=0),"",(W220/1000)/(PI()*(Z220/1000/2)*(Z220/1000/2)))</f>
        <v>#REF!</v>
      </c>
      <c r="AB220" s="41" t="str">
        <f t="shared" si="43"/>
        <v/>
      </c>
      <c r="AC220" s="16" t="s">
        <v>64</v>
      </c>
      <c r="AD220" s="35">
        <f t="shared" si="50"/>
        <v>0</v>
      </c>
      <c r="AE220" s="35">
        <f t="shared" si="51"/>
        <v>0</v>
      </c>
      <c r="AF220" s="35">
        <f t="shared" si="52"/>
        <v>0</v>
      </c>
      <c r="AG220" s="36" t="str">
        <f t="shared" si="44"/>
        <v/>
      </c>
      <c r="AH220" s="36">
        <f t="shared" si="45"/>
        <v>0</v>
      </c>
      <c r="AI220" s="18"/>
      <c r="AJ220" s="37" t="str">
        <f>IF(OR($A220="",AD220=0),"",IF(AE220&lt;=15,VLOOKUP(AD220,#REF!,2,0),ROUNDUP(2*SQRT(AH220*1000/(AI220*PI())),0)))</f>
        <v/>
      </c>
      <c r="AK220" s="16"/>
      <c r="AL220" s="37" t="str">
        <f t="shared" si="46"/>
        <v/>
      </c>
      <c r="AM220" s="41" t="str">
        <f t="shared" si="47"/>
        <v/>
      </c>
    </row>
    <row r="221" spans="1:39" ht="20.100000000000001" customHeight="1" x14ac:dyDescent="0.25">
      <c r="A221" s="7">
        <f>IF(LOCAUX!A219=0,"",LOCAUX!A219)</f>
        <v>104</v>
      </c>
      <c r="B221" s="7" t="str">
        <f>IF(LOCAUX!B219=0,"",LOCAUX!B219)</f>
        <v>Bureau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31"/>
      <c r="R221" s="16" t="s">
        <v>64</v>
      </c>
      <c r="S221" s="35">
        <f t="shared" si="48"/>
        <v>0</v>
      </c>
      <c r="T221" s="35">
        <f t="shared" si="49"/>
        <v>0</v>
      </c>
      <c r="U221" s="36" t="str">
        <f t="shared" si="42"/>
        <v/>
      </c>
      <c r="V221" s="37">
        <f t="shared" si="53"/>
        <v>0</v>
      </c>
      <c r="W221" s="36">
        <f t="shared" si="54"/>
        <v>0</v>
      </c>
      <c r="X221" s="18"/>
      <c r="Y221" s="37" t="e">
        <f>IF(OR($A221="",#REF!=0),"",IF(S221&lt;=15,VLOOKUP(#REF!,#REF!,2,0),ROUNDUP(2*SQRT(W221*1000/(X221*PI())),0)))</f>
        <v>#REF!</v>
      </c>
      <c r="Z221" s="16"/>
      <c r="AA221" s="37" t="e">
        <f>IF(OR($B221="",#REF!=0),"",(W221/1000)/(PI()*(Z221/1000/2)*(Z221/1000/2)))</f>
        <v>#REF!</v>
      </c>
      <c r="AB221" s="41" t="str">
        <f t="shared" si="43"/>
        <v/>
      </c>
      <c r="AC221" s="16" t="s">
        <v>64</v>
      </c>
      <c r="AD221" s="35">
        <f t="shared" si="50"/>
        <v>0</v>
      </c>
      <c r="AE221" s="35">
        <f t="shared" si="51"/>
        <v>0</v>
      </c>
      <c r="AF221" s="35">
        <f t="shared" si="52"/>
        <v>0</v>
      </c>
      <c r="AG221" s="36" t="str">
        <f t="shared" si="44"/>
        <v/>
      </c>
      <c r="AH221" s="36">
        <f t="shared" si="45"/>
        <v>0</v>
      </c>
      <c r="AI221" s="18"/>
      <c r="AJ221" s="37" t="str">
        <f>IF(OR($A221="",AD221=0),"",IF(AE221&lt;=15,VLOOKUP(AD221,#REF!,2,0),ROUNDUP(2*SQRT(AH221*1000/(AI221*PI())),0)))</f>
        <v/>
      </c>
      <c r="AK221" s="16"/>
      <c r="AL221" s="37" t="str">
        <f t="shared" si="46"/>
        <v/>
      </c>
      <c r="AM221" s="41" t="str">
        <f t="shared" si="47"/>
        <v/>
      </c>
    </row>
    <row r="222" spans="1:39" ht="20.100000000000001" customHeight="1" x14ac:dyDescent="0.25">
      <c r="A222" s="7">
        <f>IF(LOCAUX!A220=0,"",LOCAUX!A220)</f>
        <v>105</v>
      </c>
      <c r="B222" s="7" t="str">
        <f>IF(LOCAUX!B220=0,"",LOCAUX!B220)</f>
        <v xml:space="preserve">Bureau compta. </v>
      </c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31"/>
      <c r="R222" s="16" t="s">
        <v>64</v>
      </c>
      <c r="S222" s="35">
        <f t="shared" si="48"/>
        <v>0</v>
      </c>
      <c r="T222" s="35">
        <f t="shared" si="49"/>
        <v>0</v>
      </c>
      <c r="U222" s="36" t="str">
        <f t="shared" si="42"/>
        <v/>
      </c>
      <c r="V222" s="37">
        <f t="shared" si="53"/>
        <v>0</v>
      </c>
      <c r="W222" s="36">
        <f t="shared" si="54"/>
        <v>0</v>
      </c>
      <c r="X222" s="18"/>
      <c r="Y222" s="37" t="e">
        <f>IF(OR($A222="",#REF!=0),"",IF(S222&lt;=15,VLOOKUP(#REF!,#REF!,2,0),ROUNDUP(2*SQRT(W222*1000/(X222*PI())),0)))</f>
        <v>#REF!</v>
      </c>
      <c r="Z222" s="16"/>
      <c r="AA222" s="37" t="e">
        <f>IF(OR($B222="",#REF!=0),"",(W222/1000)/(PI()*(Z222/1000/2)*(Z222/1000/2)))</f>
        <v>#REF!</v>
      </c>
      <c r="AB222" s="41" t="str">
        <f t="shared" si="43"/>
        <v/>
      </c>
      <c r="AC222" s="16" t="s">
        <v>64</v>
      </c>
      <c r="AD222" s="35">
        <f t="shared" si="50"/>
        <v>0</v>
      </c>
      <c r="AE222" s="35">
        <f t="shared" si="51"/>
        <v>0</v>
      </c>
      <c r="AF222" s="35">
        <f t="shared" si="52"/>
        <v>0</v>
      </c>
      <c r="AG222" s="36" t="str">
        <f t="shared" si="44"/>
        <v/>
      </c>
      <c r="AH222" s="36">
        <f t="shared" si="45"/>
        <v>0</v>
      </c>
      <c r="AI222" s="18"/>
      <c r="AJ222" s="37" t="str">
        <f>IF(OR($A222="",AD222=0),"",IF(AE222&lt;=15,VLOOKUP(AD222,#REF!,2,0),ROUNDUP(2*SQRT(AH222*1000/(AI222*PI())),0)))</f>
        <v/>
      </c>
      <c r="AK222" s="16"/>
      <c r="AL222" s="37" t="str">
        <f t="shared" si="46"/>
        <v/>
      </c>
      <c r="AM222" s="41" t="str">
        <f t="shared" si="47"/>
        <v/>
      </c>
    </row>
    <row r="223" spans="1:39" ht="20.100000000000001" customHeight="1" x14ac:dyDescent="0.25">
      <c r="A223" s="7">
        <f>IF(LOCAUX!A221=0,"",LOCAUX!A221)</f>
        <v>120</v>
      </c>
      <c r="B223" s="7" t="str">
        <f>IF(LOCAUX!B221=0,"",LOCAUX!B221)</f>
        <v>Dégagement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31"/>
      <c r="R223" s="16" t="s">
        <v>64</v>
      </c>
      <c r="S223" s="35">
        <f t="shared" si="48"/>
        <v>0</v>
      </c>
      <c r="T223" s="35">
        <f t="shared" si="49"/>
        <v>0</v>
      </c>
      <c r="U223" s="36" t="str">
        <f t="shared" si="42"/>
        <v/>
      </c>
      <c r="V223" s="37">
        <f t="shared" si="53"/>
        <v>0</v>
      </c>
      <c r="W223" s="36">
        <f t="shared" si="54"/>
        <v>0</v>
      </c>
      <c r="X223" s="18"/>
      <c r="Y223" s="37" t="e">
        <f>IF(OR($A223="",#REF!=0),"",IF(S223&lt;=15,VLOOKUP(#REF!,#REF!,2,0),ROUNDUP(2*SQRT(W223*1000/(X223*PI())),0)))</f>
        <v>#REF!</v>
      </c>
      <c r="Z223" s="16"/>
      <c r="AA223" s="37" t="e">
        <f>IF(OR($B223="",#REF!=0),"",(W223/1000)/(PI()*(Z223/1000/2)*(Z223/1000/2)))</f>
        <v>#REF!</v>
      </c>
      <c r="AB223" s="41" t="str">
        <f t="shared" si="43"/>
        <v/>
      </c>
      <c r="AC223" s="16" t="s">
        <v>64</v>
      </c>
      <c r="AD223" s="35">
        <f t="shared" si="50"/>
        <v>0</v>
      </c>
      <c r="AE223" s="35">
        <f t="shared" si="51"/>
        <v>0</v>
      </c>
      <c r="AF223" s="35">
        <f t="shared" si="52"/>
        <v>0</v>
      </c>
      <c r="AG223" s="36" t="str">
        <f t="shared" si="44"/>
        <v/>
      </c>
      <c r="AH223" s="36">
        <f t="shared" si="45"/>
        <v>0</v>
      </c>
      <c r="AI223" s="18"/>
      <c r="AJ223" s="37" t="str">
        <f>IF(OR($A223="",AD223=0),"",IF(AE223&lt;=15,VLOOKUP(AD223,#REF!,2,0),ROUNDUP(2*SQRT(AH223*1000/(AI223*PI())),0)))</f>
        <v/>
      </c>
      <c r="AK223" s="16"/>
      <c r="AL223" s="37" t="str">
        <f t="shared" si="46"/>
        <v/>
      </c>
      <c r="AM223" s="41" t="str">
        <f t="shared" si="47"/>
        <v/>
      </c>
    </row>
    <row r="224" spans="1:39" ht="20.100000000000001" customHeight="1" x14ac:dyDescent="0.25">
      <c r="A224" s="7">
        <f>IF(LOCAUX!A222=0,"",LOCAUX!A222)</f>
        <v>303</v>
      </c>
      <c r="B224" s="7" t="str">
        <f>IF(LOCAUX!B222=0,"",LOCAUX!B222)</f>
        <v>Dégagement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31"/>
      <c r="R224" s="16" t="s">
        <v>64</v>
      </c>
      <c r="S224" s="35">
        <f t="shared" si="48"/>
        <v>0</v>
      </c>
      <c r="T224" s="35">
        <f t="shared" si="49"/>
        <v>0</v>
      </c>
      <c r="U224" s="36" t="str">
        <f t="shared" si="42"/>
        <v/>
      </c>
      <c r="V224" s="37">
        <f t="shared" si="53"/>
        <v>0</v>
      </c>
      <c r="W224" s="36">
        <f t="shared" si="54"/>
        <v>0</v>
      </c>
      <c r="X224" s="18"/>
      <c r="Y224" s="37" t="e">
        <f>IF(OR($A224="",#REF!=0),"",IF(S224&lt;=15,VLOOKUP(#REF!,#REF!,2,0),ROUNDUP(2*SQRT(W224*1000/(X224*PI())),0)))</f>
        <v>#REF!</v>
      </c>
      <c r="Z224" s="16"/>
      <c r="AA224" s="37" t="e">
        <f>IF(OR($B224="",#REF!=0),"",(W224/1000)/(PI()*(Z224/1000/2)*(Z224/1000/2)))</f>
        <v>#REF!</v>
      </c>
      <c r="AB224" s="41" t="str">
        <f t="shared" si="43"/>
        <v/>
      </c>
      <c r="AC224" s="16" t="s">
        <v>64</v>
      </c>
      <c r="AD224" s="35">
        <f t="shared" si="50"/>
        <v>0</v>
      </c>
      <c r="AE224" s="35">
        <f t="shared" si="51"/>
        <v>0</v>
      </c>
      <c r="AF224" s="35">
        <f t="shared" si="52"/>
        <v>0</v>
      </c>
      <c r="AG224" s="36" t="str">
        <f t="shared" si="44"/>
        <v/>
      </c>
      <c r="AH224" s="36">
        <f t="shared" si="45"/>
        <v>0</v>
      </c>
      <c r="AI224" s="18"/>
      <c r="AJ224" s="37" t="str">
        <f>IF(OR($A224="",AD224=0),"",IF(AE224&lt;=15,VLOOKUP(AD224,#REF!,2,0),ROUNDUP(2*SQRT(AH224*1000/(AI224*PI())),0)))</f>
        <v/>
      </c>
      <c r="AK224" s="16"/>
      <c r="AL224" s="37" t="str">
        <f t="shared" si="46"/>
        <v/>
      </c>
      <c r="AM224" s="41" t="str">
        <f t="shared" si="47"/>
        <v/>
      </c>
    </row>
    <row r="225" spans="1:39" ht="20.100000000000001" customHeight="1" x14ac:dyDescent="0.25">
      <c r="A225" s="7">
        <f>IF(LOCAUX!A223=0,"",LOCAUX!A223)</f>
        <v>305</v>
      </c>
      <c r="B225" s="7" t="str">
        <f>IF(LOCAUX!B223=0,"",LOCAUX!B223)</f>
        <v>Dégagement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31"/>
      <c r="R225" s="16" t="s">
        <v>64</v>
      </c>
      <c r="S225" s="35">
        <f t="shared" si="48"/>
        <v>0</v>
      </c>
      <c r="T225" s="35">
        <f t="shared" si="49"/>
        <v>0</v>
      </c>
      <c r="U225" s="36" t="str">
        <f t="shared" si="42"/>
        <v/>
      </c>
      <c r="V225" s="37">
        <f t="shared" si="53"/>
        <v>0</v>
      </c>
      <c r="W225" s="36">
        <f t="shared" si="54"/>
        <v>0</v>
      </c>
      <c r="X225" s="18"/>
      <c r="Y225" s="37" t="e">
        <f>IF(OR($A225="",#REF!=0),"",IF(S225&lt;=15,VLOOKUP(#REF!,#REF!,2,0),ROUNDUP(2*SQRT(W225*1000/(X225*PI())),0)))</f>
        <v>#REF!</v>
      </c>
      <c r="Z225" s="16"/>
      <c r="AA225" s="37" t="e">
        <f>IF(OR($B225="",#REF!=0),"",(W225/1000)/(PI()*(Z225/1000/2)*(Z225/1000/2)))</f>
        <v>#REF!</v>
      </c>
      <c r="AB225" s="41" t="str">
        <f t="shared" si="43"/>
        <v/>
      </c>
      <c r="AC225" s="16" t="s">
        <v>64</v>
      </c>
      <c r="AD225" s="35">
        <f t="shared" si="50"/>
        <v>0</v>
      </c>
      <c r="AE225" s="35">
        <f t="shared" si="51"/>
        <v>0</v>
      </c>
      <c r="AF225" s="35">
        <f t="shared" si="52"/>
        <v>0</v>
      </c>
      <c r="AG225" s="36" t="str">
        <f t="shared" si="44"/>
        <v/>
      </c>
      <c r="AH225" s="36">
        <f t="shared" si="45"/>
        <v>0</v>
      </c>
      <c r="AI225" s="18"/>
      <c r="AJ225" s="37" t="str">
        <f>IF(OR($A225="",AD225=0),"",IF(AE225&lt;=15,VLOOKUP(AD225,#REF!,2,0),ROUNDUP(2*SQRT(AH225*1000/(AI225*PI())),0)))</f>
        <v/>
      </c>
      <c r="AK225" s="16"/>
      <c r="AL225" s="37" t="str">
        <f t="shared" si="46"/>
        <v/>
      </c>
      <c r="AM225" s="41" t="str">
        <f t="shared" si="47"/>
        <v/>
      </c>
    </row>
    <row r="226" spans="1:39" ht="20.100000000000001" customHeight="1" x14ac:dyDescent="0.25">
      <c r="A226" s="7">
        <f>IF(LOCAUX!A224=0,"",LOCAUX!A224)</f>
        <v>308</v>
      </c>
      <c r="B226" s="7" t="str">
        <f>IF(LOCAUX!B224=0,"",LOCAUX!B224)</f>
        <v>Dégagement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31"/>
      <c r="R226" s="16" t="s">
        <v>64</v>
      </c>
      <c r="S226" s="35">
        <f t="shared" si="48"/>
        <v>0</v>
      </c>
      <c r="T226" s="35">
        <f t="shared" si="49"/>
        <v>0</v>
      </c>
      <c r="U226" s="36" t="str">
        <f t="shared" si="42"/>
        <v/>
      </c>
      <c r="V226" s="37">
        <f t="shared" si="53"/>
        <v>0</v>
      </c>
      <c r="W226" s="36">
        <f t="shared" si="54"/>
        <v>0</v>
      </c>
      <c r="X226" s="18"/>
      <c r="Y226" s="37" t="e">
        <f>IF(OR($A226="",#REF!=0),"",IF(S226&lt;=15,VLOOKUP(#REF!,#REF!,2,0),ROUNDUP(2*SQRT(W226*1000/(X226*PI())),0)))</f>
        <v>#REF!</v>
      </c>
      <c r="Z226" s="16"/>
      <c r="AA226" s="37" t="e">
        <f>IF(OR($B226="",#REF!=0),"",(W226/1000)/(PI()*(Z226/1000/2)*(Z226/1000/2)))</f>
        <v>#REF!</v>
      </c>
      <c r="AB226" s="41" t="str">
        <f t="shared" si="43"/>
        <v/>
      </c>
      <c r="AC226" s="16" t="s">
        <v>64</v>
      </c>
      <c r="AD226" s="35">
        <f t="shared" si="50"/>
        <v>0</v>
      </c>
      <c r="AE226" s="35">
        <f t="shared" si="51"/>
        <v>0</v>
      </c>
      <c r="AF226" s="35">
        <f t="shared" si="52"/>
        <v>0</v>
      </c>
      <c r="AG226" s="36" t="str">
        <f t="shared" si="44"/>
        <v/>
      </c>
      <c r="AH226" s="36">
        <f t="shared" si="45"/>
        <v>0</v>
      </c>
      <c r="AI226" s="18"/>
      <c r="AJ226" s="37" t="str">
        <f>IF(OR($A226="",AD226=0),"",IF(AE226&lt;=15,VLOOKUP(AD226,#REF!,2,0),ROUNDUP(2*SQRT(AH226*1000/(AI226*PI())),0)))</f>
        <v/>
      </c>
      <c r="AK226" s="16"/>
      <c r="AL226" s="37" t="str">
        <f t="shared" si="46"/>
        <v/>
      </c>
      <c r="AM226" s="41" t="str">
        <f t="shared" si="47"/>
        <v/>
      </c>
    </row>
    <row r="227" spans="1:39" ht="20.100000000000001" customHeight="1" x14ac:dyDescent="0.25">
      <c r="A227" s="7">
        <f>IF(LOCAUX!A225=0,"",LOCAUX!A225)</f>
        <v>409</v>
      </c>
      <c r="B227" s="7" t="str">
        <f>IF(LOCAUX!B225=0,"",LOCAUX!B225)</f>
        <v>Dégagement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31"/>
      <c r="R227" s="16" t="s">
        <v>64</v>
      </c>
      <c r="S227" s="35">
        <f t="shared" si="48"/>
        <v>0</v>
      </c>
      <c r="T227" s="35">
        <f t="shared" si="49"/>
        <v>0</v>
      </c>
      <c r="U227" s="36" t="str">
        <f t="shared" si="42"/>
        <v/>
      </c>
      <c r="V227" s="37">
        <f t="shared" si="53"/>
        <v>0</v>
      </c>
      <c r="W227" s="36">
        <f t="shared" si="54"/>
        <v>0</v>
      </c>
      <c r="X227" s="18"/>
      <c r="Y227" s="37" t="e">
        <f>IF(OR($A227="",#REF!=0),"",IF(S227&lt;=15,VLOOKUP(#REF!,#REF!,2,0),ROUNDUP(2*SQRT(W227*1000/(X227*PI())),0)))</f>
        <v>#REF!</v>
      </c>
      <c r="Z227" s="16"/>
      <c r="AA227" s="37" t="e">
        <f>IF(OR($B227="",#REF!=0),"",(W227/1000)/(PI()*(Z227/1000/2)*(Z227/1000/2)))</f>
        <v>#REF!</v>
      </c>
      <c r="AB227" s="41" t="str">
        <f t="shared" si="43"/>
        <v/>
      </c>
      <c r="AC227" s="16" t="s">
        <v>64</v>
      </c>
      <c r="AD227" s="35">
        <f t="shared" si="50"/>
        <v>0</v>
      </c>
      <c r="AE227" s="35">
        <f t="shared" si="51"/>
        <v>0</v>
      </c>
      <c r="AF227" s="35">
        <f t="shared" si="52"/>
        <v>0</v>
      </c>
      <c r="AG227" s="36" t="str">
        <f t="shared" si="44"/>
        <v/>
      </c>
      <c r="AH227" s="36">
        <f t="shared" si="45"/>
        <v>0</v>
      </c>
      <c r="AI227" s="18"/>
      <c r="AJ227" s="37" t="str">
        <f>IF(OR($A227="",AD227=0),"",IF(AE227&lt;=15,VLOOKUP(AD227,#REF!,2,0),ROUNDUP(2*SQRT(AH227*1000/(AI227*PI())),0)))</f>
        <v/>
      </c>
      <c r="AK227" s="16"/>
      <c r="AL227" s="37" t="str">
        <f t="shared" si="46"/>
        <v/>
      </c>
      <c r="AM227" s="41" t="str">
        <f t="shared" si="47"/>
        <v/>
      </c>
    </row>
    <row r="228" spans="1:39" ht="20.100000000000001" customHeight="1" x14ac:dyDescent="0.25">
      <c r="A228" s="7">
        <f>IF(LOCAUX!A226=0,"",LOCAUX!A226)</f>
        <v>405</v>
      </c>
      <c r="B228" s="7" t="str">
        <f>IF(LOCAUX!B226=0,"",LOCAUX!B226)</f>
        <v>Dégagement</v>
      </c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31"/>
      <c r="R228" s="16" t="s">
        <v>64</v>
      </c>
      <c r="S228" s="35">
        <f t="shared" si="48"/>
        <v>0</v>
      </c>
      <c r="T228" s="35">
        <f t="shared" si="49"/>
        <v>0</v>
      </c>
      <c r="U228" s="36" t="str">
        <f t="shared" si="42"/>
        <v/>
      </c>
      <c r="V228" s="37">
        <f t="shared" si="53"/>
        <v>0</v>
      </c>
      <c r="W228" s="36">
        <f t="shared" si="54"/>
        <v>0</v>
      </c>
      <c r="X228" s="18"/>
      <c r="Y228" s="37" t="e">
        <f>IF(OR($A228="",#REF!=0),"",IF(S228&lt;=15,VLOOKUP(#REF!,#REF!,2,0),ROUNDUP(2*SQRT(W228*1000/(X228*PI())),0)))</f>
        <v>#REF!</v>
      </c>
      <c r="Z228" s="16"/>
      <c r="AA228" s="37" t="e">
        <f>IF(OR($B228="",#REF!=0),"",(W228/1000)/(PI()*(Z228/1000/2)*(Z228/1000/2)))</f>
        <v>#REF!</v>
      </c>
      <c r="AB228" s="41" t="str">
        <f t="shared" si="43"/>
        <v/>
      </c>
      <c r="AC228" s="16" t="s">
        <v>64</v>
      </c>
      <c r="AD228" s="35">
        <f t="shared" si="50"/>
        <v>0</v>
      </c>
      <c r="AE228" s="35">
        <f t="shared" si="51"/>
        <v>0</v>
      </c>
      <c r="AF228" s="35">
        <f t="shared" si="52"/>
        <v>0</v>
      </c>
      <c r="AG228" s="36" t="str">
        <f t="shared" si="44"/>
        <v/>
      </c>
      <c r="AH228" s="36">
        <f t="shared" si="45"/>
        <v>0</v>
      </c>
      <c r="AI228" s="18"/>
      <c r="AJ228" s="37" t="str">
        <f>IF(OR($A228="",AD228=0),"",IF(AE228&lt;=15,VLOOKUP(AD228,#REF!,2,0),ROUNDUP(2*SQRT(AH228*1000/(AI228*PI())),0)))</f>
        <v/>
      </c>
      <c r="AK228" s="16"/>
      <c r="AL228" s="37" t="str">
        <f t="shared" si="46"/>
        <v/>
      </c>
      <c r="AM228" s="41" t="str">
        <f t="shared" si="47"/>
        <v/>
      </c>
    </row>
    <row r="229" spans="1:39" ht="20.100000000000001" customHeight="1" x14ac:dyDescent="0.25">
      <c r="A229" s="7" t="str">
        <f>IF(LOCAUX!A227=0,"",LOCAUX!A227)</f>
        <v>012</v>
      </c>
      <c r="B229" s="7" t="str">
        <f>IF(LOCAUX!B227=0,"",LOCAUX!B227)</f>
        <v>Salle de classe</v>
      </c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31"/>
      <c r="R229" s="16" t="s">
        <v>64</v>
      </c>
      <c r="S229" s="35">
        <f t="shared" si="48"/>
        <v>0</v>
      </c>
      <c r="T229" s="35">
        <f t="shared" si="49"/>
        <v>0</v>
      </c>
      <c r="U229" s="36" t="str">
        <f t="shared" si="42"/>
        <v/>
      </c>
      <c r="V229" s="37">
        <f t="shared" si="53"/>
        <v>0</v>
      </c>
      <c r="W229" s="36">
        <f t="shared" si="54"/>
        <v>0</v>
      </c>
      <c r="X229" s="18"/>
      <c r="Y229" s="37" t="e">
        <f>IF(OR($A229="",#REF!=0),"",IF(S229&lt;=15,VLOOKUP(#REF!,#REF!,2,0),ROUNDUP(2*SQRT(W229*1000/(X229*PI())),0)))</f>
        <v>#REF!</v>
      </c>
      <c r="Z229" s="16"/>
      <c r="AA229" s="37" t="e">
        <f>IF(OR($B229="",#REF!=0),"",(W229/1000)/(PI()*(Z229/1000/2)*(Z229/1000/2)))</f>
        <v>#REF!</v>
      </c>
      <c r="AB229" s="41" t="str">
        <f t="shared" si="43"/>
        <v/>
      </c>
      <c r="AC229" s="16" t="s">
        <v>64</v>
      </c>
      <c r="AD229" s="35">
        <f t="shared" si="50"/>
        <v>0</v>
      </c>
      <c r="AE229" s="35">
        <f t="shared" si="51"/>
        <v>0</v>
      </c>
      <c r="AF229" s="35">
        <f t="shared" si="52"/>
        <v>0</v>
      </c>
      <c r="AG229" s="36" t="str">
        <f t="shared" si="44"/>
        <v/>
      </c>
      <c r="AH229" s="36">
        <f t="shared" si="45"/>
        <v>0</v>
      </c>
      <c r="AI229" s="18"/>
      <c r="AJ229" s="37" t="str">
        <f>IF(OR($A229="",AD229=0),"",IF(AE229&lt;=15,VLOOKUP(AD229,#REF!,2,0),ROUNDUP(2*SQRT(AH229*1000/(AI229*PI())),0)))</f>
        <v/>
      </c>
      <c r="AK229" s="16"/>
      <c r="AL229" s="37" t="str">
        <f t="shared" si="46"/>
        <v/>
      </c>
      <c r="AM229" s="41" t="str">
        <f t="shared" si="47"/>
        <v/>
      </c>
    </row>
    <row r="230" spans="1:39" ht="20.100000000000001" customHeight="1" x14ac:dyDescent="0.25">
      <c r="A230" s="7" t="str">
        <f>IF(LOCAUX!A228=0,"",LOCAUX!A228)</f>
        <v>025</v>
      </c>
      <c r="B230" s="7" t="str">
        <f>IF(LOCAUX!B228=0,"",LOCAUX!B228)</f>
        <v>Dégagement</v>
      </c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31"/>
      <c r="R230" s="16" t="s">
        <v>64</v>
      </c>
      <c r="S230" s="35">
        <f t="shared" si="48"/>
        <v>0</v>
      </c>
      <c r="T230" s="35">
        <f t="shared" si="49"/>
        <v>0</v>
      </c>
      <c r="U230" s="36" t="str">
        <f t="shared" si="42"/>
        <v/>
      </c>
      <c r="V230" s="37">
        <f t="shared" si="53"/>
        <v>0</v>
      </c>
      <c r="W230" s="36">
        <f t="shared" si="54"/>
        <v>0</v>
      </c>
      <c r="X230" s="18"/>
      <c r="Y230" s="37" t="e">
        <f>IF(OR($A230="",#REF!=0),"",IF(S230&lt;=15,VLOOKUP(#REF!,#REF!,2,0),ROUNDUP(2*SQRT(W230*1000/(X230*PI())),0)))</f>
        <v>#REF!</v>
      </c>
      <c r="Z230" s="16"/>
      <c r="AA230" s="37" t="e">
        <f>IF(OR($B230="",#REF!=0),"",(W230/1000)/(PI()*(Z230/1000/2)*(Z230/1000/2)))</f>
        <v>#REF!</v>
      </c>
      <c r="AB230" s="41" t="str">
        <f t="shared" si="43"/>
        <v/>
      </c>
      <c r="AC230" s="16" t="s">
        <v>64</v>
      </c>
      <c r="AD230" s="35">
        <f t="shared" si="50"/>
        <v>0</v>
      </c>
      <c r="AE230" s="35">
        <f t="shared" si="51"/>
        <v>0</v>
      </c>
      <c r="AF230" s="35">
        <f t="shared" si="52"/>
        <v>0</v>
      </c>
      <c r="AG230" s="36" t="str">
        <f t="shared" si="44"/>
        <v/>
      </c>
      <c r="AH230" s="36">
        <f t="shared" si="45"/>
        <v>0</v>
      </c>
      <c r="AI230" s="18"/>
      <c r="AJ230" s="37" t="str">
        <f>IF(OR($A230="",AD230=0),"",IF(AE230&lt;=15,VLOOKUP(AD230,#REF!,2,0),ROUNDUP(2*SQRT(AH230*1000/(AI230*PI())),0)))</f>
        <v/>
      </c>
      <c r="AK230" s="16"/>
      <c r="AL230" s="37" t="str">
        <f t="shared" si="46"/>
        <v/>
      </c>
      <c r="AM230" s="41" t="str">
        <f t="shared" si="47"/>
        <v/>
      </c>
    </row>
    <row r="231" spans="1:39" ht="20.100000000000001" customHeight="1" x14ac:dyDescent="0.25">
      <c r="A231" s="7">
        <f>IF(LOCAUX!A229=0,"",LOCAUX!A229)</f>
        <v>114</v>
      </c>
      <c r="B231" s="7" t="str">
        <f>IF(LOCAUX!B229=0,"",LOCAUX!B229)</f>
        <v>Dégagement</v>
      </c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31"/>
      <c r="R231" s="16" t="s">
        <v>64</v>
      </c>
      <c r="S231" s="35">
        <f t="shared" si="48"/>
        <v>0</v>
      </c>
      <c r="T231" s="35">
        <f t="shared" si="49"/>
        <v>0</v>
      </c>
      <c r="U231" s="36" t="str">
        <f t="shared" ref="U231:U266" si="55">IF($A231="","",IF(S231=1,1,IF(S231&gt;1,0.8/POWER(S231-1,0.5),"")))</f>
        <v/>
      </c>
      <c r="V231" s="37">
        <f t="shared" si="53"/>
        <v>0</v>
      </c>
      <c r="W231" s="36">
        <f t="shared" si="54"/>
        <v>0</v>
      </c>
      <c r="X231" s="18"/>
      <c r="Y231" s="37" t="e">
        <f>IF(OR($A231="",#REF!=0),"",IF(S231&lt;=15,VLOOKUP(#REF!,#REF!,2,0),ROUNDUP(2*SQRT(W231*1000/(X231*PI())),0)))</f>
        <v>#REF!</v>
      </c>
      <c r="Z231" s="16"/>
      <c r="AA231" s="37" t="e">
        <f>IF(OR($B231="",#REF!=0),"",(W231/1000)/(PI()*(Z231/1000/2)*(Z231/1000/2)))</f>
        <v>#REF!</v>
      </c>
      <c r="AB231" s="41" t="str">
        <f t="shared" ref="AB231:AB266" si="56">IF(Z231&lt;&gt;"",4.12*POWER(AA231,1.848)/POWER(Z231,1.279)*1000,"")</f>
        <v/>
      </c>
      <c r="AC231" s="16" t="s">
        <v>64</v>
      </c>
      <c r="AD231" s="35">
        <f t="shared" si="50"/>
        <v>0</v>
      </c>
      <c r="AE231" s="35">
        <f t="shared" si="51"/>
        <v>0</v>
      </c>
      <c r="AF231" s="35">
        <f t="shared" si="52"/>
        <v>0</v>
      </c>
      <c r="AG231" s="36" t="str">
        <f t="shared" ref="AG231:AG266" si="57">IF($A231="","",IF(AE231=1,1,IF(AE231&gt;1,0.8/POWER(AE231-1,0.5),"")))</f>
        <v/>
      </c>
      <c r="AH231" s="36">
        <f t="shared" ref="AH231:AH266" si="58">IF($B231="",0,IF(AE231&lt;=1,AF231,+AF231*AG231))</f>
        <v>0</v>
      </c>
      <c r="AI231" s="18"/>
      <c r="AJ231" s="37" t="str">
        <f>IF(OR($A231="",AD231=0),"",IF(AE231&lt;=15,VLOOKUP(AD231,#REF!,2,0),ROUNDUP(2*SQRT(AH231*1000/(AI231*PI())),0)))</f>
        <v/>
      </c>
      <c r="AK231" s="16"/>
      <c r="AL231" s="37" t="str">
        <f t="shared" ref="AL231:AL266" si="59">IF(OR($B231="",AD231=0),"",(AH231/1000)/(PI()*(AK231/1000/2)*(AK231/1000/2)))</f>
        <v/>
      </c>
      <c r="AM231" s="41" t="str">
        <f t="shared" ref="AM231:AM266" si="60">IF(AK231&lt;&gt;"",3.8*POWER(AL231,1.896)/POWER(AK231,1.276)*1000,"")</f>
        <v/>
      </c>
    </row>
    <row r="232" spans="1:39" ht="20.100000000000001" customHeight="1" x14ac:dyDescent="0.25">
      <c r="A232" s="7" t="str">
        <f>IF(LOCAUX!A230=0,"",LOCAUX!A230)</f>
        <v>901</v>
      </c>
      <c r="B232" s="7" t="str">
        <f>IF(LOCAUX!B230=0,"",LOCAUX!B230)</f>
        <v>rangement</v>
      </c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31"/>
      <c r="R232" s="16" t="s">
        <v>64</v>
      </c>
      <c r="S232" s="35">
        <f t="shared" si="48"/>
        <v>0</v>
      </c>
      <c r="T232" s="35">
        <f t="shared" si="49"/>
        <v>0</v>
      </c>
      <c r="U232" s="36" t="str">
        <f t="shared" si="55"/>
        <v/>
      </c>
      <c r="V232" s="37">
        <f t="shared" si="53"/>
        <v>0</v>
      </c>
      <c r="W232" s="36">
        <f t="shared" si="54"/>
        <v>0</v>
      </c>
      <c r="X232" s="18"/>
      <c r="Y232" s="37" t="e">
        <f>IF(OR($A232="",#REF!=0),"",IF(S232&lt;=15,VLOOKUP(#REF!,#REF!,2,0),ROUNDUP(2*SQRT(W232*1000/(X232*PI())),0)))</f>
        <v>#REF!</v>
      </c>
      <c r="Z232" s="16"/>
      <c r="AA232" s="37" t="e">
        <f>IF(OR($B232="",#REF!=0),"",(W232/1000)/(PI()*(Z232/1000/2)*(Z232/1000/2)))</f>
        <v>#REF!</v>
      </c>
      <c r="AB232" s="41" t="str">
        <f t="shared" si="56"/>
        <v/>
      </c>
      <c r="AC232" s="16" t="s">
        <v>64</v>
      </c>
      <c r="AD232" s="35">
        <f t="shared" si="50"/>
        <v>0</v>
      </c>
      <c r="AE232" s="35">
        <f t="shared" si="51"/>
        <v>0</v>
      </c>
      <c r="AF232" s="35">
        <f t="shared" si="52"/>
        <v>0</v>
      </c>
      <c r="AG232" s="36" t="str">
        <f t="shared" si="57"/>
        <v/>
      </c>
      <c r="AH232" s="36">
        <f t="shared" si="58"/>
        <v>0</v>
      </c>
      <c r="AI232" s="18"/>
      <c r="AJ232" s="37" t="str">
        <f>IF(OR($A232="",AD232=0),"",IF(AE232&lt;=15,VLOOKUP(AD232,#REF!,2,0),ROUNDUP(2*SQRT(AH232*1000/(AI232*PI())),0)))</f>
        <v/>
      </c>
      <c r="AK232" s="16"/>
      <c r="AL232" s="37" t="str">
        <f t="shared" si="59"/>
        <v/>
      </c>
      <c r="AM232" s="41" t="str">
        <f t="shared" si="60"/>
        <v/>
      </c>
    </row>
    <row r="233" spans="1:39" ht="20.100000000000001" customHeight="1" x14ac:dyDescent="0.25">
      <c r="A233" s="7" t="str">
        <f>IF(LOCAUX!A231=0,"",LOCAUX!A231)</f>
        <v>902</v>
      </c>
      <c r="B233" s="7" t="str">
        <f>IF(LOCAUX!B231=0,"",LOCAUX!B231)</f>
        <v>local ventilation amphi</v>
      </c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31"/>
      <c r="R233" s="16" t="s">
        <v>64</v>
      </c>
      <c r="S233" s="35">
        <f t="shared" si="48"/>
        <v>0</v>
      </c>
      <c r="T233" s="35">
        <f t="shared" si="49"/>
        <v>0</v>
      </c>
      <c r="U233" s="36" t="str">
        <f t="shared" si="55"/>
        <v/>
      </c>
      <c r="V233" s="37">
        <f t="shared" si="53"/>
        <v>0</v>
      </c>
      <c r="W233" s="36">
        <f t="shared" si="54"/>
        <v>0</v>
      </c>
      <c r="X233" s="18"/>
      <c r="Y233" s="37" t="e">
        <f>IF(OR($A233="",#REF!=0),"",IF(S233&lt;=15,VLOOKUP(#REF!,#REF!,2,0),ROUNDUP(2*SQRT(W233*1000/(X233*PI())),0)))</f>
        <v>#REF!</v>
      </c>
      <c r="Z233" s="16"/>
      <c r="AA233" s="37" t="e">
        <f>IF(OR($B233="",#REF!=0),"",(W233/1000)/(PI()*(Z233/1000/2)*(Z233/1000/2)))</f>
        <v>#REF!</v>
      </c>
      <c r="AB233" s="41" t="str">
        <f t="shared" si="56"/>
        <v/>
      </c>
      <c r="AC233" s="16" t="s">
        <v>64</v>
      </c>
      <c r="AD233" s="35">
        <f t="shared" si="50"/>
        <v>0</v>
      </c>
      <c r="AE233" s="35">
        <f t="shared" si="51"/>
        <v>0</v>
      </c>
      <c r="AF233" s="35">
        <f t="shared" si="52"/>
        <v>0</v>
      </c>
      <c r="AG233" s="36" t="str">
        <f t="shared" si="57"/>
        <v/>
      </c>
      <c r="AH233" s="36">
        <f t="shared" si="58"/>
        <v>0</v>
      </c>
      <c r="AI233" s="18"/>
      <c r="AJ233" s="37" t="str">
        <f>IF(OR($A233="",AD233=0),"",IF(AE233&lt;=15,VLOOKUP(AD233,#REF!,2,0),ROUNDUP(2*SQRT(AH233*1000/(AI233*PI())),0)))</f>
        <v/>
      </c>
      <c r="AK233" s="16"/>
      <c r="AL233" s="37" t="str">
        <f t="shared" si="59"/>
        <v/>
      </c>
      <c r="AM233" s="41" t="str">
        <f t="shared" si="60"/>
        <v/>
      </c>
    </row>
    <row r="234" spans="1:39" ht="20.100000000000001" customHeight="1" x14ac:dyDescent="0.25">
      <c r="A234" s="7" t="str">
        <f>IF(LOCAUX!A232=0,"",LOCAUX!A232)</f>
        <v>904</v>
      </c>
      <c r="B234" s="7" t="str">
        <f>IF(LOCAUX!B232=0,"",LOCAUX!B232)</f>
        <v>chaufferie</v>
      </c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31"/>
      <c r="R234" s="16" t="s">
        <v>64</v>
      </c>
      <c r="S234" s="35">
        <f t="shared" si="48"/>
        <v>0</v>
      </c>
      <c r="T234" s="35">
        <f t="shared" si="49"/>
        <v>0</v>
      </c>
      <c r="U234" s="36" t="str">
        <f t="shared" si="55"/>
        <v/>
      </c>
      <c r="V234" s="37">
        <f t="shared" si="53"/>
        <v>0</v>
      </c>
      <c r="W234" s="36">
        <f t="shared" si="54"/>
        <v>0</v>
      </c>
      <c r="X234" s="18"/>
      <c r="Y234" s="37" t="e">
        <f>IF(OR($A234="",#REF!=0),"",IF(S234&lt;=15,VLOOKUP(#REF!,#REF!,2,0),ROUNDUP(2*SQRT(W234*1000/(X234*PI())),0)))</f>
        <v>#REF!</v>
      </c>
      <c r="Z234" s="16"/>
      <c r="AA234" s="37" t="e">
        <f>IF(OR($B234="",#REF!=0),"",(W234/1000)/(PI()*(Z234/1000/2)*(Z234/1000/2)))</f>
        <v>#REF!</v>
      </c>
      <c r="AB234" s="41" t="str">
        <f t="shared" si="56"/>
        <v/>
      </c>
      <c r="AC234" s="16" t="s">
        <v>64</v>
      </c>
      <c r="AD234" s="35">
        <f t="shared" si="50"/>
        <v>0</v>
      </c>
      <c r="AE234" s="35">
        <f t="shared" si="51"/>
        <v>0</v>
      </c>
      <c r="AF234" s="35">
        <f t="shared" si="52"/>
        <v>0</v>
      </c>
      <c r="AG234" s="36" t="str">
        <f t="shared" si="57"/>
        <v/>
      </c>
      <c r="AH234" s="36">
        <f t="shared" si="58"/>
        <v>0</v>
      </c>
      <c r="AI234" s="18"/>
      <c r="AJ234" s="37" t="str">
        <f>IF(OR($A234="",AD234=0),"",IF(AE234&lt;=15,VLOOKUP(AD234,#REF!,2,0),ROUNDUP(2*SQRT(AH234*1000/(AI234*PI())),0)))</f>
        <v/>
      </c>
      <c r="AK234" s="16"/>
      <c r="AL234" s="37" t="str">
        <f t="shared" si="59"/>
        <v/>
      </c>
      <c r="AM234" s="41" t="str">
        <f t="shared" si="60"/>
        <v/>
      </c>
    </row>
    <row r="235" spans="1:39" ht="20.100000000000001" customHeight="1" x14ac:dyDescent="0.25">
      <c r="A235" s="7" t="str">
        <f>IF(LOCAUX!A233=0,"",LOCAUX!A233)</f>
        <v>905</v>
      </c>
      <c r="B235" s="7" t="str">
        <f>IF(LOCAUX!B233=0,"",LOCAUX!B233)</f>
        <v>local électrique TGBT2</v>
      </c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31"/>
      <c r="R235" s="16" t="s">
        <v>64</v>
      </c>
      <c r="S235" s="35">
        <f t="shared" si="48"/>
        <v>0</v>
      </c>
      <c r="T235" s="35">
        <f t="shared" si="49"/>
        <v>0</v>
      </c>
      <c r="U235" s="36" t="str">
        <f t="shared" si="55"/>
        <v/>
      </c>
      <c r="V235" s="37">
        <f t="shared" si="53"/>
        <v>0</v>
      </c>
      <c r="W235" s="36">
        <f t="shared" si="54"/>
        <v>0</v>
      </c>
      <c r="X235" s="18"/>
      <c r="Y235" s="37" t="e">
        <f>IF(OR($A235="",#REF!=0),"",IF(S235&lt;=15,VLOOKUP(#REF!,#REF!,2,0),ROUNDUP(2*SQRT(W235*1000/(X235*PI())),0)))</f>
        <v>#REF!</v>
      </c>
      <c r="Z235" s="16"/>
      <c r="AA235" s="37" t="e">
        <f>IF(OR($B235="",#REF!=0),"",(W235/1000)/(PI()*(Z235/1000/2)*(Z235/1000/2)))</f>
        <v>#REF!</v>
      </c>
      <c r="AB235" s="41" t="str">
        <f t="shared" si="56"/>
        <v/>
      </c>
      <c r="AC235" s="16" t="s">
        <v>64</v>
      </c>
      <c r="AD235" s="35">
        <f t="shared" si="50"/>
        <v>0</v>
      </c>
      <c r="AE235" s="35">
        <f t="shared" si="51"/>
        <v>0</v>
      </c>
      <c r="AF235" s="35">
        <f t="shared" si="52"/>
        <v>0</v>
      </c>
      <c r="AG235" s="36" t="str">
        <f t="shared" si="57"/>
        <v/>
      </c>
      <c r="AH235" s="36">
        <f t="shared" si="58"/>
        <v>0</v>
      </c>
      <c r="AI235" s="18"/>
      <c r="AJ235" s="37" t="str">
        <f>IF(OR($A235="",AD235=0),"",IF(AE235&lt;=15,VLOOKUP(AD235,#REF!,2,0),ROUNDUP(2*SQRT(AH235*1000/(AI235*PI())),0)))</f>
        <v/>
      </c>
      <c r="AK235" s="16"/>
      <c r="AL235" s="37" t="str">
        <f t="shared" si="59"/>
        <v/>
      </c>
      <c r="AM235" s="41" t="str">
        <f t="shared" si="60"/>
        <v/>
      </c>
    </row>
    <row r="236" spans="1:39" ht="20.100000000000001" customHeight="1" x14ac:dyDescent="0.25">
      <c r="A236" s="7" t="str">
        <f>IF(LOCAUX!A234=0,"",LOCAUX!A234)</f>
        <v>906</v>
      </c>
      <c r="B236" s="7" t="str">
        <f>IF(LOCAUX!B234=0,"",LOCAUX!B234)</f>
        <v xml:space="preserve">local batteries </v>
      </c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31"/>
      <c r="R236" s="16" t="s">
        <v>64</v>
      </c>
      <c r="S236" s="35">
        <f t="shared" si="48"/>
        <v>0</v>
      </c>
      <c r="T236" s="35">
        <f t="shared" si="49"/>
        <v>0</v>
      </c>
      <c r="U236" s="36" t="str">
        <f t="shared" si="55"/>
        <v/>
      </c>
      <c r="V236" s="37">
        <f t="shared" si="53"/>
        <v>0</v>
      </c>
      <c r="W236" s="36">
        <f t="shared" si="54"/>
        <v>0</v>
      </c>
      <c r="X236" s="18"/>
      <c r="Y236" s="37" t="e">
        <f>IF(OR($A236="",#REF!=0),"",IF(S236&lt;=15,VLOOKUP(#REF!,#REF!,2,0),ROUNDUP(2*SQRT(W236*1000/(X236*PI())),0)))</f>
        <v>#REF!</v>
      </c>
      <c r="Z236" s="16"/>
      <c r="AA236" s="37" t="e">
        <f>IF(OR($B236="",#REF!=0),"",(W236/1000)/(PI()*(Z236/1000/2)*(Z236/1000/2)))</f>
        <v>#REF!</v>
      </c>
      <c r="AB236" s="41" t="str">
        <f t="shared" si="56"/>
        <v/>
      </c>
      <c r="AC236" s="16" t="s">
        <v>64</v>
      </c>
      <c r="AD236" s="35">
        <f t="shared" si="50"/>
        <v>0</v>
      </c>
      <c r="AE236" s="35">
        <f t="shared" si="51"/>
        <v>0</v>
      </c>
      <c r="AF236" s="35">
        <f t="shared" si="52"/>
        <v>0</v>
      </c>
      <c r="AG236" s="36" t="str">
        <f t="shared" si="57"/>
        <v/>
      </c>
      <c r="AH236" s="36">
        <f t="shared" si="58"/>
        <v>0</v>
      </c>
      <c r="AI236" s="18"/>
      <c r="AJ236" s="37" t="str">
        <f>IF(OR($A236="",AD236=0),"",IF(AE236&lt;=15,VLOOKUP(AD236,#REF!,2,0),ROUNDUP(2*SQRT(AH236*1000/(AI236*PI())),0)))</f>
        <v/>
      </c>
      <c r="AK236" s="16"/>
      <c r="AL236" s="37" t="str">
        <f t="shared" si="59"/>
        <v/>
      </c>
      <c r="AM236" s="41" t="str">
        <f t="shared" si="60"/>
        <v/>
      </c>
    </row>
    <row r="237" spans="1:39" ht="20.100000000000001" customHeight="1" x14ac:dyDescent="0.25">
      <c r="A237" s="7" t="str">
        <f>IF(LOCAUX!A235=0,"",LOCAUX!A235)</f>
        <v>907</v>
      </c>
      <c r="B237" s="7" t="str">
        <f>IF(LOCAUX!B235=0,"",LOCAUX!B235)</f>
        <v>machinerie ascenseur</v>
      </c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31"/>
      <c r="R237" s="16" t="s">
        <v>64</v>
      </c>
      <c r="S237" s="35">
        <f t="shared" si="48"/>
        <v>0</v>
      </c>
      <c r="T237" s="35">
        <f t="shared" si="49"/>
        <v>0</v>
      </c>
      <c r="U237" s="36" t="str">
        <f t="shared" si="55"/>
        <v/>
      </c>
      <c r="V237" s="37">
        <f t="shared" si="53"/>
        <v>0</v>
      </c>
      <c r="W237" s="36">
        <f t="shared" si="54"/>
        <v>0</v>
      </c>
      <c r="X237" s="18"/>
      <c r="Y237" s="37" t="e">
        <f>IF(OR($A237="",#REF!=0),"",IF(S237&lt;=15,VLOOKUP(#REF!,#REF!,2,0),ROUNDUP(2*SQRT(W237*1000/(X237*PI())),0)))</f>
        <v>#REF!</v>
      </c>
      <c r="Z237" s="16"/>
      <c r="AA237" s="37" t="e">
        <f>IF(OR($B237="",#REF!=0),"",(W237/1000)/(PI()*(Z237/1000/2)*(Z237/1000/2)))</f>
        <v>#REF!</v>
      </c>
      <c r="AB237" s="41" t="str">
        <f t="shared" si="56"/>
        <v/>
      </c>
      <c r="AC237" s="16" t="s">
        <v>64</v>
      </c>
      <c r="AD237" s="35">
        <f t="shared" si="50"/>
        <v>0</v>
      </c>
      <c r="AE237" s="35">
        <f t="shared" si="51"/>
        <v>0</v>
      </c>
      <c r="AF237" s="35">
        <f t="shared" si="52"/>
        <v>0</v>
      </c>
      <c r="AG237" s="36" t="str">
        <f t="shared" si="57"/>
        <v/>
      </c>
      <c r="AH237" s="36">
        <f t="shared" si="58"/>
        <v>0</v>
      </c>
      <c r="AI237" s="18"/>
      <c r="AJ237" s="37" t="str">
        <f>IF(OR($A237="",AD237=0),"",IF(AE237&lt;=15,VLOOKUP(AD237,#REF!,2,0),ROUNDUP(2*SQRT(AH237*1000/(AI237*PI())),0)))</f>
        <v/>
      </c>
      <c r="AK237" s="16"/>
      <c r="AL237" s="37" t="str">
        <f t="shared" si="59"/>
        <v/>
      </c>
      <c r="AM237" s="41" t="str">
        <f t="shared" si="60"/>
        <v/>
      </c>
    </row>
    <row r="238" spans="1:39" ht="20.100000000000001" customHeight="1" x14ac:dyDescent="0.25">
      <c r="A238" s="7">
        <f>IF(LOCAUX!A236=0,"",LOCAUX!A236)</f>
        <v>138</v>
      </c>
      <c r="B238" s="7" t="str">
        <f>IF(LOCAUX!B236=0,"",LOCAUX!B236)</f>
        <v>Dégagement</v>
      </c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31"/>
      <c r="R238" s="16" t="s">
        <v>64</v>
      </c>
      <c r="S238" s="35">
        <f t="shared" si="48"/>
        <v>0</v>
      </c>
      <c r="T238" s="35">
        <f t="shared" si="49"/>
        <v>0</v>
      </c>
      <c r="U238" s="36" t="str">
        <f t="shared" si="55"/>
        <v/>
      </c>
      <c r="V238" s="37">
        <f t="shared" si="53"/>
        <v>0</v>
      </c>
      <c r="W238" s="36">
        <f t="shared" si="54"/>
        <v>0</v>
      </c>
      <c r="X238" s="18"/>
      <c r="Y238" s="37" t="e">
        <f>IF(OR($A238="",#REF!=0),"",IF(S238&lt;=15,VLOOKUP(#REF!,#REF!,2,0),ROUNDUP(2*SQRT(W238*1000/(X238*PI())),0)))</f>
        <v>#REF!</v>
      </c>
      <c r="Z238" s="16"/>
      <c r="AA238" s="37" t="e">
        <f>IF(OR($B238="",#REF!=0),"",(W238/1000)/(PI()*(Z238/1000/2)*(Z238/1000/2)))</f>
        <v>#REF!</v>
      </c>
      <c r="AB238" s="41" t="str">
        <f t="shared" si="56"/>
        <v/>
      </c>
      <c r="AC238" s="16" t="s">
        <v>64</v>
      </c>
      <c r="AD238" s="35">
        <f t="shared" si="50"/>
        <v>0</v>
      </c>
      <c r="AE238" s="35">
        <f t="shared" si="51"/>
        <v>0</v>
      </c>
      <c r="AF238" s="35">
        <f t="shared" si="52"/>
        <v>0</v>
      </c>
      <c r="AG238" s="36" t="str">
        <f t="shared" si="57"/>
        <v/>
      </c>
      <c r="AH238" s="36">
        <f t="shared" si="58"/>
        <v>0</v>
      </c>
      <c r="AI238" s="18"/>
      <c r="AJ238" s="37" t="str">
        <f>IF(OR($A238="",AD238=0),"",IF(AE238&lt;=15,VLOOKUP(AD238,#REF!,2,0),ROUNDUP(2*SQRT(AH238*1000/(AI238*PI())),0)))</f>
        <v/>
      </c>
      <c r="AK238" s="16"/>
      <c r="AL238" s="37" t="str">
        <f t="shared" si="59"/>
        <v/>
      </c>
      <c r="AM238" s="41" t="str">
        <f t="shared" si="60"/>
        <v/>
      </c>
    </row>
    <row r="239" spans="1:39" ht="20.100000000000001" customHeight="1" x14ac:dyDescent="0.25">
      <c r="A239" s="7" t="str">
        <f>IF(LOCAUX!A237=0,"",LOCAUX!A237)</f>
        <v/>
      </c>
      <c r="B239" s="7" t="str">
        <f>IF(LOCAUX!B237=0,"",LOCAUX!B237)</f>
        <v/>
      </c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31"/>
      <c r="R239" s="16" t="s">
        <v>64</v>
      </c>
      <c r="S239" s="35">
        <f t="shared" si="48"/>
        <v>0</v>
      </c>
      <c r="T239" s="35">
        <f t="shared" si="49"/>
        <v>0</v>
      </c>
      <c r="U239" s="36" t="str">
        <f t="shared" si="55"/>
        <v/>
      </c>
      <c r="V239" s="37">
        <f t="shared" si="53"/>
        <v>0</v>
      </c>
      <c r="W239" s="36">
        <f t="shared" si="54"/>
        <v>0</v>
      </c>
      <c r="X239" s="18"/>
      <c r="Y239" s="37" t="e">
        <f>IF(OR($A239="",#REF!=0),"",IF(S239&lt;=15,VLOOKUP(#REF!,#REF!,2,0),ROUNDUP(2*SQRT(W239*1000/(X239*PI())),0)))</f>
        <v>#REF!</v>
      </c>
      <c r="Z239" s="16"/>
      <c r="AA239" s="37" t="e">
        <f>IF(OR($B239="",#REF!=0),"",(W239/1000)/(PI()*(Z239/1000/2)*(Z239/1000/2)))</f>
        <v>#REF!</v>
      </c>
      <c r="AB239" s="41" t="str">
        <f t="shared" si="56"/>
        <v/>
      </c>
      <c r="AC239" s="16" t="s">
        <v>64</v>
      </c>
      <c r="AD239" s="35">
        <f t="shared" si="50"/>
        <v>0</v>
      </c>
      <c r="AE239" s="35">
        <f t="shared" si="51"/>
        <v>0</v>
      </c>
      <c r="AF239" s="35">
        <f t="shared" si="52"/>
        <v>0</v>
      </c>
      <c r="AG239" s="36" t="str">
        <f t="shared" si="57"/>
        <v/>
      </c>
      <c r="AH239" s="36">
        <f t="shared" si="58"/>
        <v>0</v>
      </c>
      <c r="AI239" s="18"/>
      <c r="AJ239" s="37" t="str">
        <f>IF(OR($A239="",AD239=0),"",IF(AE239&lt;=15,VLOOKUP(AD239,#REF!,2,0),ROUNDUP(2*SQRT(AH239*1000/(AI239*PI())),0)))</f>
        <v/>
      </c>
      <c r="AK239" s="16"/>
      <c r="AL239" s="37" t="str">
        <f t="shared" si="59"/>
        <v/>
      </c>
      <c r="AM239" s="41" t="str">
        <f t="shared" si="60"/>
        <v/>
      </c>
    </row>
    <row r="240" spans="1:39" ht="20.100000000000001" customHeight="1" x14ac:dyDescent="0.25">
      <c r="A240" s="7" t="str">
        <f>IF(LOCAUX!A238=0,"",LOCAUX!A238)</f>
        <v/>
      </c>
      <c r="B240" s="7" t="str">
        <f>IF(LOCAUX!B238=0,"",LOCAUX!B238)</f>
        <v/>
      </c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31"/>
      <c r="R240" s="16" t="s">
        <v>64</v>
      </c>
      <c r="S240" s="35">
        <f t="shared" si="48"/>
        <v>0</v>
      </c>
      <c r="T240" s="35">
        <f t="shared" si="49"/>
        <v>0</v>
      </c>
      <c r="U240" s="36" t="str">
        <f t="shared" si="55"/>
        <v/>
      </c>
      <c r="V240" s="37">
        <f t="shared" si="53"/>
        <v>0</v>
      </c>
      <c r="W240" s="36">
        <f t="shared" si="54"/>
        <v>0</v>
      </c>
      <c r="X240" s="18"/>
      <c r="Y240" s="37" t="e">
        <f>IF(OR($A240="",#REF!=0),"",IF(S240&lt;=15,VLOOKUP(#REF!,#REF!,2,0),ROUNDUP(2*SQRT(W240*1000/(X240*PI())),0)))</f>
        <v>#REF!</v>
      </c>
      <c r="Z240" s="16"/>
      <c r="AA240" s="37" t="e">
        <f>IF(OR($B240="",#REF!=0),"",(W240/1000)/(PI()*(Z240/1000/2)*(Z240/1000/2)))</f>
        <v>#REF!</v>
      </c>
      <c r="AB240" s="41" t="str">
        <f t="shared" si="56"/>
        <v/>
      </c>
      <c r="AC240" s="16" t="s">
        <v>64</v>
      </c>
      <c r="AD240" s="35">
        <f t="shared" si="50"/>
        <v>0</v>
      </c>
      <c r="AE240" s="35">
        <f t="shared" si="51"/>
        <v>0</v>
      </c>
      <c r="AF240" s="35">
        <f t="shared" si="52"/>
        <v>0</v>
      </c>
      <c r="AG240" s="36" t="str">
        <f t="shared" si="57"/>
        <v/>
      </c>
      <c r="AH240" s="36">
        <f t="shared" si="58"/>
        <v>0</v>
      </c>
      <c r="AI240" s="18"/>
      <c r="AJ240" s="37" t="str">
        <f>IF(OR($A240="",AD240=0),"",IF(AE240&lt;=15,VLOOKUP(AD240,#REF!,2,0),ROUNDUP(2*SQRT(AH240*1000/(AI240*PI())),0)))</f>
        <v/>
      </c>
      <c r="AK240" s="16"/>
      <c r="AL240" s="37" t="str">
        <f t="shared" si="59"/>
        <v/>
      </c>
      <c r="AM240" s="41" t="str">
        <f t="shared" si="60"/>
        <v/>
      </c>
    </row>
    <row r="241" spans="1:39" ht="20.100000000000001" customHeight="1" x14ac:dyDescent="0.25">
      <c r="A241" s="7" t="str">
        <f>IF(LOCAUX!A239=0,"",LOCAUX!A239)</f>
        <v/>
      </c>
      <c r="B241" s="7" t="str">
        <f>IF(LOCAUX!B239=0,"",LOCAUX!B239)</f>
        <v/>
      </c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31"/>
      <c r="R241" s="16" t="s">
        <v>64</v>
      </c>
      <c r="S241" s="35">
        <f t="shared" si="48"/>
        <v>0</v>
      </c>
      <c r="T241" s="35">
        <f t="shared" si="49"/>
        <v>0</v>
      </c>
      <c r="U241" s="36" t="str">
        <f t="shared" si="55"/>
        <v/>
      </c>
      <c r="V241" s="37">
        <f t="shared" si="53"/>
        <v>0</v>
      </c>
      <c r="W241" s="36">
        <f t="shared" si="54"/>
        <v>0</v>
      </c>
      <c r="X241" s="18"/>
      <c r="Y241" s="37" t="e">
        <f>IF(OR($A241="",#REF!=0),"",IF(S241&lt;=15,VLOOKUP(#REF!,#REF!,2,0),ROUNDUP(2*SQRT(W241*1000/(X241*PI())),0)))</f>
        <v>#REF!</v>
      </c>
      <c r="Z241" s="16"/>
      <c r="AA241" s="37" t="e">
        <f>IF(OR($B241="",#REF!=0),"",(W241/1000)/(PI()*(Z241/1000/2)*(Z241/1000/2)))</f>
        <v>#REF!</v>
      </c>
      <c r="AB241" s="41" t="str">
        <f t="shared" si="56"/>
        <v/>
      </c>
      <c r="AC241" s="16" t="s">
        <v>64</v>
      </c>
      <c r="AD241" s="35">
        <f t="shared" si="50"/>
        <v>0</v>
      </c>
      <c r="AE241" s="35">
        <f t="shared" si="51"/>
        <v>0</v>
      </c>
      <c r="AF241" s="35">
        <f t="shared" si="52"/>
        <v>0</v>
      </c>
      <c r="AG241" s="36" t="str">
        <f t="shared" si="57"/>
        <v/>
      </c>
      <c r="AH241" s="36">
        <f t="shared" si="58"/>
        <v>0</v>
      </c>
      <c r="AI241" s="18"/>
      <c r="AJ241" s="37" t="str">
        <f>IF(OR($A241="",AD241=0),"",IF(AE241&lt;=15,VLOOKUP(AD241,#REF!,2,0),ROUNDUP(2*SQRT(AH241*1000/(AI241*PI())),0)))</f>
        <v/>
      </c>
      <c r="AK241" s="16"/>
      <c r="AL241" s="37" t="str">
        <f t="shared" si="59"/>
        <v/>
      </c>
      <c r="AM241" s="41" t="str">
        <f t="shared" si="60"/>
        <v/>
      </c>
    </row>
    <row r="242" spans="1:39" ht="20.100000000000001" customHeight="1" x14ac:dyDescent="0.25">
      <c r="A242" s="7" t="str">
        <f>IF(LOCAUX!A240=0,"",LOCAUX!A240)</f>
        <v/>
      </c>
      <c r="B242" s="7" t="str">
        <f>IF(LOCAUX!B240=0,"",LOCAUX!B240)</f>
        <v/>
      </c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31"/>
      <c r="R242" s="16" t="s">
        <v>64</v>
      </c>
      <c r="S242" s="35">
        <f t="shared" si="48"/>
        <v>0</v>
      </c>
      <c r="T242" s="35">
        <f t="shared" si="49"/>
        <v>0</v>
      </c>
      <c r="U242" s="36" t="str">
        <f t="shared" si="55"/>
        <v/>
      </c>
      <c r="V242" s="37">
        <f t="shared" si="53"/>
        <v>0</v>
      </c>
      <c r="W242" s="36">
        <f t="shared" si="54"/>
        <v>0</v>
      </c>
      <c r="X242" s="18"/>
      <c r="Y242" s="37" t="e">
        <f>IF(OR($A242="",#REF!=0),"",IF(S242&lt;=15,VLOOKUP(#REF!,#REF!,2,0),ROUNDUP(2*SQRT(W242*1000/(X242*PI())),0)))</f>
        <v>#REF!</v>
      </c>
      <c r="Z242" s="16"/>
      <c r="AA242" s="37" t="e">
        <f>IF(OR($B242="",#REF!=0),"",(W242/1000)/(PI()*(Z242/1000/2)*(Z242/1000/2)))</f>
        <v>#REF!</v>
      </c>
      <c r="AB242" s="41" t="str">
        <f t="shared" si="56"/>
        <v/>
      </c>
      <c r="AC242" s="16" t="s">
        <v>64</v>
      </c>
      <c r="AD242" s="35">
        <f t="shared" si="50"/>
        <v>0</v>
      </c>
      <c r="AE242" s="35">
        <f t="shared" si="51"/>
        <v>0</v>
      </c>
      <c r="AF242" s="35">
        <f t="shared" si="52"/>
        <v>0</v>
      </c>
      <c r="AG242" s="36" t="str">
        <f t="shared" si="57"/>
        <v/>
      </c>
      <c r="AH242" s="36">
        <f t="shared" si="58"/>
        <v>0</v>
      </c>
      <c r="AI242" s="18"/>
      <c r="AJ242" s="37" t="str">
        <f>IF(OR($A242="",AD242=0),"",IF(AE242&lt;=15,VLOOKUP(AD242,#REF!,2,0),ROUNDUP(2*SQRT(AH242*1000/(AI242*PI())),0)))</f>
        <v/>
      </c>
      <c r="AK242" s="16"/>
      <c r="AL242" s="37" t="str">
        <f t="shared" si="59"/>
        <v/>
      </c>
      <c r="AM242" s="41" t="str">
        <f t="shared" si="60"/>
        <v/>
      </c>
    </row>
    <row r="243" spans="1:39" ht="20.100000000000001" customHeight="1" x14ac:dyDescent="0.25">
      <c r="A243" s="7" t="str">
        <f>IF(LOCAUX!A241=0,"",LOCAUX!A241)</f>
        <v/>
      </c>
      <c r="B243" s="7" t="str">
        <f>IF(LOCAUX!B241=0,"",LOCAUX!B241)</f>
        <v/>
      </c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31"/>
      <c r="R243" s="16" t="s">
        <v>64</v>
      </c>
      <c r="S243" s="35">
        <f t="shared" si="48"/>
        <v>0</v>
      </c>
      <c r="T243" s="35">
        <f t="shared" si="49"/>
        <v>0</v>
      </c>
      <c r="U243" s="36" t="str">
        <f t="shared" si="55"/>
        <v/>
      </c>
      <c r="V243" s="37">
        <f t="shared" si="53"/>
        <v>0</v>
      </c>
      <c r="W243" s="36">
        <f t="shared" si="54"/>
        <v>0</v>
      </c>
      <c r="X243" s="18"/>
      <c r="Y243" s="37" t="e">
        <f>IF(OR($A243="",#REF!=0),"",IF(S243&lt;=15,VLOOKUP(#REF!,#REF!,2,0),ROUNDUP(2*SQRT(W243*1000/(X243*PI())),0)))</f>
        <v>#REF!</v>
      </c>
      <c r="Z243" s="16"/>
      <c r="AA243" s="37" t="e">
        <f>IF(OR($B243="",#REF!=0),"",(W243/1000)/(PI()*(Z243/1000/2)*(Z243/1000/2)))</f>
        <v>#REF!</v>
      </c>
      <c r="AB243" s="41" t="str">
        <f t="shared" si="56"/>
        <v/>
      </c>
      <c r="AC243" s="16" t="s">
        <v>64</v>
      </c>
      <c r="AD243" s="35">
        <f t="shared" si="50"/>
        <v>0</v>
      </c>
      <c r="AE243" s="35">
        <f t="shared" si="51"/>
        <v>0</v>
      </c>
      <c r="AF243" s="35">
        <f t="shared" si="52"/>
        <v>0</v>
      </c>
      <c r="AG243" s="36" t="str">
        <f t="shared" si="57"/>
        <v/>
      </c>
      <c r="AH243" s="36">
        <f t="shared" si="58"/>
        <v>0</v>
      </c>
      <c r="AI243" s="18"/>
      <c r="AJ243" s="37" t="str">
        <f>IF(OR($A243="",AD243=0),"",IF(AE243&lt;=15,VLOOKUP(AD243,#REF!,2,0),ROUNDUP(2*SQRT(AH243*1000/(AI243*PI())),0)))</f>
        <v/>
      </c>
      <c r="AK243" s="16"/>
      <c r="AL243" s="37" t="str">
        <f t="shared" si="59"/>
        <v/>
      </c>
      <c r="AM243" s="41" t="str">
        <f t="shared" si="60"/>
        <v/>
      </c>
    </row>
    <row r="244" spans="1:39" ht="20.100000000000001" customHeight="1" x14ac:dyDescent="0.25">
      <c r="A244" s="7" t="str">
        <f>IF(LOCAUX!A242=0,"",LOCAUX!A242)</f>
        <v/>
      </c>
      <c r="B244" s="7" t="str">
        <f>IF(LOCAUX!B242=0,"",LOCAUX!B242)</f>
        <v/>
      </c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31"/>
      <c r="R244" s="16" t="s">
        <v>64</v>
      </c>
      <c r="S244" s="35">
        <f t="shared" si="48"/>
        <v>0</v>
      </c>
      <c r="T244" s="35">
        <f t="shared" si="49"/>
        <v>0</v>
      </c>
      <c r="U244" s="36" t="str">
        <f t="shared" si="55"/>
        <v/>
      </c>
      <c r="V244" s="37">
        <f t="shared" si="53"/>
        <v>0</v>
      </c>
      <c r="W244" s="36">
        <f t="shared" si="54"/>
        <v>0</v>
      </c>
      <c r="X244" s="18"/>
      <c r="Y244" s="37" t="e">
        <f>IF(OR($A244="",#REF!=0),"",IF(S244&lt;=15,VLOOKUP(#REF!,#REF!,2,0),ROUNDUP(2*SQRT(W244*1000/(X244*PI())),0)))</f>
        <v>#REF!</v>
      </c>
      <c r="Z244" s="16"/>
      <c r="AA244" s="37" t="e">
        <f>IF(OR($B244="",#REF!=0),"",(W244/1000)/(PI()*(Z244/1000/2)*(Z244/1000/2)))</f>
        <v>#REF!</v>
      </c>
      <c r="AB244" s="41" t="str">
        <f t="shared" si="56"/>
        <v/>
      </c>
      <c r="AC244" s="16" t="s">
        <v>64</v>
      </c>
      <c r="AD244" s="35">
        <f t="shared" si="50"/>
        <v>0</v>
      </c>
      <c r="AE244" s="35">
        <f t="shared" si="51"/>
        <v>0</v>
      </c>
      <c r="AF244" s="35">
        <f t="shared" si="52"/>
        <v>0</v>
      </c>
      <c r="AG244" s="36" t="str">
        <f t="shared" si="57"/>
        <v/>
      </c>
      <c r="AH244" s="36">
        <f t="shared" si="58"/>
        <v>0</v>
      </c>
      <c r="AI244" s="18"/>
      <c r="AJ244" s="37" t="str">
        <f>IF(OR($A244="",AD244=0),"",IF(AE244&lt;=15,VLOOKUP(AD244,#REF!,2,0),ROUNDUP(2*SQRT(AH244*1000/(AI244*PI())),0)))</f>
        <v/>
      </c>
      <c r="AK244" s="16"/>
      <c r="AL244" s="37" t="str">
        <f t="shared" si="59"/>
        <v/>
      </c>
      <c r="AM244" s="41" t="str">
        <f t="shared" si="60"/>
        <v/>
      </c>
    </row>
    <row r="245" spans="1:39" ht="20.100000000000001" customHeight="1" x14ac:dyDescent="0.25">
      <c r="A245" s="7" t="str">
        <f>IF(LOCAUX!A243=0,"",LOCAUX!A243)</f>
        <v/>
      </c>
      <c r="B245" s="7" t="str">
        <f>IF(LOCAUX!B243=0,"",LOCAUX!B243)</f>
        <v/>
      </c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31"/>
      <c r="R245" s="16" t="s">
        <v>64</v>
      </c>
      <c r="S245" s="35">
        <f t="shared" si="48"/>
        <v>0</v>
      </c>
      <c r="T245" s="35">
        <f t="shared" si="49"/>
        <v>0</v>
      </c>
      <c r="U245" s="36" t="str">
        <f t="shared" si="55"/>
        <v/>
      </c>
      <c r="V245" s="37">
        <f t="shared" si="53"/>
        <v>0</v>
      </c>
      <c r="W245" s="36">
        <f t="shared" si="54"/>
        <v>0</v>
      </c>
      <c r="X245" s="18"/>
      <c r="Y245" s="37" t="e">
        <f>IF(OR($A245="",#REF!=0),"",IF(S245&lt;=15,VLOOKUP(#REF!,#REF!,2,0),ROUNDUP(2*SQRT(W245*1000/(X245*PI())),0)))</f>
        <v>#REF!</v>
      </c>
      <c r="Z245" s="16"/>
      <c r="AA245" s="37" t="e">
        <f>IF(OR($B245="",#REF!=0),"",(W245/1000)/(PI()*(Z245/1000/2)*(Z245/1000/2)))</f>
        <v>#REF!</v>
      </c>
      <c r="AB245" s="41" t="str">
        <f t="shared" si="56"/>
        <v/>
      </c>
      <c r="AC245" s="16" t="s">
        <v>64</v>
      </c>
      <c r="AD245" s="35">
        <f t="shared" si="50"/>
        <v>0</v>
      </c>
      <c r="AE245" s="35">
        <f t="shared" si="51"/>
        <v>0</v>
      </c>
      <c r="AF245" s="35">
        <f t="shared" si="52"/>
        <v>0</v>
      </c>
      <c r="AG245" s="36" t="str">
        <f t="shared" si="57"/>
        <v/>
      </c>
      <c r="AH245" s="36">
        <f t="shared" si="58"/>
        <v>0</v>
      </c>
      <c r="AI245" s="18"/>
      <c r="AJ245" s="37" t="str">
        <f>IF(OR($A245="",AD245=0),"",IF(AE245&lt;=15,VLOOKUP(AD245,#REF!,2,0),ROUNDUP(2*SQRT(AH245*1000/(AI245*PI())),0)))</f>
        <v/>
      </c>
      <c r="AK245" s="16"/>
      <c r="AL245" s="37" t="str">
        <f t="shared" si="59"/>
        <v/>
      </c>
      <c r="AM245" s="41" t="str">
        <f t="shared" si="60"/>
        <v/>
      </c>
    </row>
    <row r="246" spans="1:39" ht="20.100000000000001" customHeight="1" x14ac:dyDescent="0.25">
      <c r="A246" s="7" t="str">
        <f>IF(LOCAUX!A244=0,"",LOCAUX!A244)</f>
        <v/>
      </c>
      <c r="B246" s="7" t="str">
        <f>IF(LOCAUX!B244=0,"",LOCAUX!B244)</f>
        <v/>
      </c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31"/>
      <c r="R246" s="16" t="s">
        <v>64</v>
      </c>
      <c r="S246" s="35">
        <f t="shared" si="48"/>
        <v>0</v>
      </c>
      <c r="T246" s="35">
        <f t="shared" si="49"/>
        <v>0</v>
      </c>
      <c r="U246" s="36" t="str">
        <f t="shared" si="55"/>
        <v/>
      </c>
      <c r="V246" s="37">
        <f t="shared" si="53"/>
        <v>0</v>
      </c>
      <c r="W246" s="36">
        <f t="shared" si="54"/>
        <v>0</v>
      </c>
      <c r="X246" s="18"/>
      <c r="Y246" s="37" t="e">
        <f>IF(OR($A246="",#REF!=0),"",IF(S246&lt;=15,VLOOKUP(#REF!,#REF!,2,0),ROUNDUP(2*SQRT(W246*1000/(X246*PI())),0)))</f>
        <v>#REF!</v>
      </c>
      <c r="Z246" s="16"/>
      <c r="AA246" s="37" t="e">
        <f>IF(OR($B246="",#REF!=0),"",(W246/1000)/(PI()*(Z246/1000/2)*(Z246/1000/2)))</f>
        <v>#REF!</v>
      </c>
      <c r="AB246" s="41" t="str">
        <f t="shared" si="56"/>
        <v/>
      </c>
      <c r="AC246" s="16" t="s">
        <v>64</v>
      </c>
      <c r="AD246" s="35">
        <f t="shared" si="50"/>
        <v>0</v>
      </c>
      <c r="AE246" s="35">
        <f t="shared" si="51"/>
        <v>0</v>
      </c>
      <c r="AF246" s="35">
        <f t="shared" si="52"/>
        <v>0</v>
      </c>
      <c r="AG246" s="36" t="str">
        <f t="shared" si="57"/>
        <v/>
      </c>
      <c r="AH246" s="36">
        <f t="shared" si="58"/>
        <v>0</v>
      </c>
      <c r="AI246" s="18"/>
      <c r="AJ246" s="37" t="str">
        <f>IF(OR($A246="",AD246=0),"",IF(AE246&lt;=15,VLOOKUP(AD246,#REF!,2,0),ROUNDUP(2*SQRT(AH246*1000/(AI246*PI())),0)))</f>
        <v/>
      </c>
      <c r="AK246" s="16"/>
      <c r="AL246" s="37" t="str">
        <f t="shared" si="59"/>
        <v/>
      </c>
      <c r="AM246" s="41" t="str">
        <f t="shared" si="60"/>
        <v/>
      </c>
    </row>
    <row r="247" spans="1:39" ht="20.100000000000001" customHeight="1" x14ac:dyDescent="0.25">
      <c r="A247" s="7" t="str">
        <f>IF(LOCAUX!A245=0,"",LOCAUX!A245)</f>
        <v/>
      </c>
      <c r="B247" s="7" t="str">
        <f>IF(LOCAUX!B245=0,"",LOCAUX!B245)</f>
        <v/>
      </c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31"/>
      <c r="R247" s="16" t="s">
        <v>64</v>
      </c>
      <c r="S247" s="35">
        <f t="shared" si="48"/>
        <v>0</v>
      </c>
      <c r="T247" s="35">
        <f t="shared" si="49"/>
        <v>0</v>
      </c>
      <c r="U247" s="36" t="str">
        <f t="shared" si="55"/>
        <v/>
      </c>
      <c r="V247" s="37">
        <f t="shared" si="53"/>
        <v>0</v>
      </c>
      <c r="W247" s="36">
        <f t="shared" si="54"/>
        <v>0</v>
      </c>
      <c r="X247" s="18"/>
      <c r="Y247" s="37" t="e">
        <f>IF(OR($A247="",#REF!=0),"",IF(S247&lt;=15,VLOOKUP(#REF!,#REF!,2,0),ROUNDUP(2*SQRT(W247*1000/(X247*PI())),0)))</f>
        <v>#REF!</v>
      </c>
      <c r="Z247" s="16"/>
      <c r="AA247" s="37" t="e">
        <f>IF(OR($B247="",#REF!=0),"",(W247/1000)/(PI()*(Z247/1000/2)*(Z247/1000/2)))</f>
        <v>#REF!</v>
      </c>
      <c r="AB247" s="41" t="str">
        <f t="shared" si="56"/>
        <v/>
      </c>
      <c r="AC247" s="16" t="s">
        <v>64</v>
      </c>
      <c r="AD247" s="35">
        <f t="shared" si="50"/>
        <v>0</v>
      </c>
      <c r="AE247" s="35">
        <f t="shared" si="51"/>
        <v>0</v>
      </c>
      <c r="AF247" s="35">
        <f t="shared" si="52"/>
        <v>0</v>
      </c>
      <c r="AG247" s="36" t="str">
        <f t="shared" si="57"/>
        <v/>
      </c>
      <c r="AH247" s="36">
        <f t="shared" si="58"/>
        <v>0</v>
      </c>
      <c r="AI247" s="18"/>
      <c r="AJ247" s="37" t="str">
        <f>IF(OR($A247="",AD247=0),"",IF(AE247&lt;=15,VLOOKUP(AD247,#REF!,2,0),ROUNDUP(2*SQRT(AH247*1000/(AI247*PI())),0)))</f>
        <v/>
      </c>
      <c r="AK247" s="16"/>
      <c r="AL247" s="37" t="str">
        <f t="shared" si="59"/>
        <v/>
      </c>
      <c r="AM247" s="41" t="str">
        <f t="shared" si="60"/>
        <v/>
      </c>
    </row>
    <row r="248" spans="1:39" ht="20.100000000000001" customHeight="1" x14ac:dyDescent="0.25">
      <c r="A248" s="7" t="str">
        <f>IF(LOCAUX!A246=0,"",LOCAUX!A246)</f>
        <v/>
      </c>
      <c r="B248" s="7" t="str">
        <f>IF(LOCAUX!B246=0,"",LOCAUX!B246)</f>
        <v/>
      </c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31"/>
      <c r="R248" s="16" t="s">
        <v>64</v>
      </c>
      <c r="S248" s="35">
        <f t="shared" si="48"/>
        <v>0</v>
      </c>
      <c r="T248" s="35">
        <f t="shared" si="49"/>
        <v>0</v>
      </c>
      <c r="U248" s="36" t="str">
        <f t="shared" si="55"/>
        <v/>
      </c>
      <c r="V248" s="37">
        <f t="shared" si="53"/>
        <v>0</v>
      </c>
      <c r="W248" s="36">
        <f t="shared" si="54"/>
        <v>0</v>
      </c>
      <c r="X248" s="18"/>
      <c r="Y248" s="37" t="e">
        <f>IF(OR($A248="",#REF!=0),"",IF(S248&lt;=15,VLOOKUP(#REF!,#REF!,2,0),ROUNDUP(2*SQRT(W248*1000/(X248*PI())),0)))</f>
        <v>#REF!</v>
      </c>
      <c r="Z248" s="16"/>
      <c r="AA248" s="37" t="e">
        <f>IF(OR($B248="",#REF!=0),"",(W248/1000)/(PI()*(Z248/1000/2)*(Z248/1000/2)))</f>
        <v>#REF!</v>
      </c>
      <c r="AB248" s="41" t="str">
        <f t="shared" si="56"/>
        <v/>
      </c>
      <c r="AC248" s="16" t="s">
        <v>64</v>
      </c>
      <c r="AD248" s="35">
        <f t="shared" si="50"/>
        <v>0</v>
      </c>
      <c r="AE248" s="35">
        <f t="shared" si="51"/>
        <v>0</v>
      </c>
      <c r="AF248" s="35">
        <f t="shared" si="52"/>
        <v>0</v>
      </c>
      <c r="AG248" s="36" t="str">
        <f t="shared" si="57"/>
        <v/>
      </c>
      <c r="AH248" s="36">
        <f t="shared" si="58"/>
        <v>0</v>
      </c>
      <c r="AI248" s="18"/>
      <c r="AJ248" s="37" t="str">
        <f>IF(OR($A248="",AD248=0),"",IF(AE248&lt;=15,VLOOKUP(AD248,#REF!,2,0),ROUNDUP(2*SQRT(AH248*1000/(AI248*PI())),0)))</f>
        <v/>
      </c>
      <c r="AK248" s="16"/>
      <c r="AL248" s="37" t="str">
        <f t="shared" si="59"/>
        <v/>
      </c>
      <c r="AM248" s="41" t="str">
        <f t="shared" si="60"/>
        <v/>
      </c>
    </row>
    <row r="249" spans="1:39" ht="20.100000000000001" customHeight="1" x14ac:dyDescent="0.25">
      <c r="A249" s="7" t="str">
        <f>IF(LOCAUX!A247=0,"",LOCAUX!A247)</f>
        <v/>
      </c>
      <c r="B249" s="7" t="str">
        <f>IF(LOCAUX!B247=0,"",LOCAUX!B247)</f>
        <v/>
      </c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31"/>
      <c r="R249" s="16" t="s">
        <v>64</v>
      </c>
      <c r="S249" s="35">
        <f t="shared" si="48"/>
        <v>0</v>
      </c>
      <c r="T249" s="35">
        <f t="shared" si="49"/>
        <v>0</v>
      </c>
      <c r="U249" s="36" t="str">
        <f t="shared" si="55"/>
        <v/>
      </c>
      <c r="V249" s="37">
        <f t="shared" si="53"/>
        <v>0</v>
      </c>
      <c r="W249" s="36">
        <f t="shared" si="54"/>
        <v>0</v>
      </c>
      <c r="X249" s="18"/>
      <c r="Y249" s="37" t="e">
        <f>IF(OR($A249="",#REF!=0),"",IF(S249&lt;=15,VLOOKUP(#REF!,#REF!,2,0),ROUNDUP(2*SQRT(W249*1000/(X249*PI())),0)))</f>
        <v>#REF!</v>
      </c>
      <c r="Z249" s="16"/>
      <c r="AA249" s="37" t="e">
        <f>IF(OR($B249="",#REF!=0),"",(W249/1000)/(PI()*(Z249/1000/2)*(Z249/1000/2)))</f>
        <v>#REF!</v>
      </c>
      <c r="AB249" s="41" t="str">
        <f t="shared" si="56"/>
        <v/>
      </c>
      <c r="AC249" s="16" t="s">
        <v>64</v>
      </c>
      <c r="AD249" s="35">
        <f t="shared" si="50"/>
        <v>0</v>
      </c>
      <c r="AE249" s="35">
        <f t="shared" si="51"/>
        <v>0</v>
      </c>
      <c r="AF249" s="35">
        <f t="shared" si="52"/>
        <v>0</v>
      </c>
      <c r="AG249" s="36" t="str">
        <f t="shared" si="57"/>
        <v/>
      </c>
      <c r="AH249" s="36">
        <f t="shared" si="58"/>
        <v>0</v>
      </c>
      <c r="AI249" s="18"/>
      <c r="AJ249" s="37" t="str">
        <f>IF(OR($A249="",AD249=0),"",IF(AE249&lt;=15,VLOOKUP(AD249,#REF!,2,0),ROUNDUP(2*SQRT(AH249*1000/(AI249*PI())),0)))</f>
        <v/>
      </c>
      <c r="AK249" s="16"/>
      <c r="AL249" s="37" t="str">
        <f t="shared" si="59"/>
        <v/>
      </c>
      <c r="AM249" s="41" t="str">
        <f t="shared" si="60"/>
        <v/>
      </c>
    </row>
    <row r="250" spans="1:39" ht="20.100000000000001" customHeight="1" x14ac:dyDescent="0.25">
      <c r="A250" s="7" t="str">
        <f>IF(LOCAUX!A248=0,"",LOCAUX!A248)</f>
        <v/>
      </c>
      <c r="B250" s="7" t="str">
        <f>IF(LOCAUX!B248=0,"",LOCAUX!B248)</f>
        <v/>
      </c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31"/>
      <c r="R250" s="16" t="s">
        <v>64</v>
      </c>
      <c r="S250" s="35">
        <f t="shared" si="48"/>
        <v>0</v>
      </c>
      <c r="T250" s="35">
        <f t="shared" si="49"/>
        <v>0</v>
      </c>
      <c r="U250" s="36" t="str">
        <f t="shared" si="55"/>
        <v/>
      </c>
      <c r="V250" s="37">
        <f t="shared" si="53"/>
        <v>0</v>
      </c>
      <c r="W250" s="36">
        <f t="shared" si="54"/>
        <v>0</v>
      </c>
      <c r="X250" s="18"/>
      <c r="Y250" s="37" t="e">
        <f>IF(OR($A250="",#REF!=0),"",IF(S250&lt;=15,VLOOKUP(#REF!,#REF!,2,0),ROUNDUP(2*SQRT(W250*1000/(X250*PI())),0)))</f>
        <v>#REF!</v>
      </c>
      <c r="Z250" s="16"/>
      <c r="AA250" s="37" t="e">
        <f>IF(OR($B250="",#REF!=0),"",(W250/1000)/(PI()*(Z250/1000/2)*(Z250/1000/2)))</f>
        <v>#REF!</v>
      </c>
      <c r="AB250" s="41" t="str">
        <f t="shared" si="56"/>
        <v/>
      </c>
      <c r="AC250" s="16" t="s">
        <v>64</v>
      </c>
      <c r="AD250" s="35">
        <f t="shared" si="50"/>
        <v>0</v>
      </c>
      <c r="AE250" s="35">
        <f t="shared" si="51"/>
        <v>0</v>
      </c>
      <c r="AF250" s="35">
        <f t="shared" si="52"/>
        <v>0</v>
      </c>
      <c r="AG250" s="36" t="str">
        <f t="shared" si="57"/>
        <v/>
      </c>
      <c r="AH250" s="36">
        <f t="shared" si="58"/>
        <v>0</v>
      </c>
      <c r="AI250" s="18"/>
      <c r="AJ250" s="37" t="str">
        <f>IF(OR($A250="",AD250=0),"",IF(AE250&lt;=15,VLOOKUP(AD250,#REF!,2,0),ROUNDUP(2*SQRT(AH250*1000/(AI250*PI())),0)))</f>
        <v/>
      </c>
      <c r="AK250" s="16"/>
      <c r="AL250" s="37" t="str">
        <f t="shared" si="59"/>
        <v/>
      </c>
      <c r="AM250" s="41" t="str">
        <f t="shared" si="60"/>
        <v/>
      </c>
    </row>
    <row r="251" spans="1:39" ht="20.100000000000001" customHeight="1" x14ac:dyDescent="0.25">
      <c r="A251" s="7" t="str">
        <f>IF(LOCAUX!A249=0,"",LOCAUX!A249)</f>
        <v/>
      </c>
      <c r="B251" s="7" t="str">
        <f>IF(LOCAUX!B249=0,"",LOCAUX!B249)</f>
        <v/>
      </c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31"/>
      <c r="R251" s="16" t="s">
        <v>64</v>
      </c>
      <c r="S251" s="35">
        <f t="shared" si="48"/>
        <v>0</v>
      </c>
      <c r="T251" s="35">
        <f t="shared" si="49"/>
        <v>0</v>
      </c>
      <c r="U251" s="36" t="str">
        <f t="shared" si="55"/>
        <v/>
      </c>
      <c r="V251" s="37">
        <f t="shared" si="53"/>
        <v>0</v>
      </c>
      <c r="W251" s="36">
        <f t="shared" si="54"/>
        <v>0</v>
      </c>
      <c r="X251" s="18"/>
      <c r="Y251" s="37" t="e">
        <f>IF(OR($A251="",#REF!=0),"",IF(S251&lt;=15,VLOOKUP(#REF!,#REF!,2,0),ROUNDUP(2*SQRT(W251*1000/(X251*PI())),0)))</f>
        <v>#REF!</v>
      </c>
      <c r="Z251" s="16"/>
      <c r="AA251" s="37" t="e">
        <f>IF(OR($B251="",#REF!=0),"",(W251/1000)/(PI()*(Z251/1000/2)*(Z251/1000/2)))</f>
        <v>#REF!</v>
      </c>
      <c r="AB251" s="41" t="str">
        <f t="shared" si="56"/>
        <v/>
      </c>
      <c r="AC251" s="16" t="s">
        <v>64</v>
      </c>
      <c r="AD251" s="35">
        <f t="shared" si="50"/>
        <v>0</v>
      </c>
      <c r="AE251" s="35">
        <f t="shared" si="51"/>
        <v>0</v>
      </c>
      <c r="AF251" s="35">
        <f t="shared" si="52"/>
        <v>0</v>
      </c>
      <c r="AG251" s="36" t="str">
        <f t="shared" si="57"/>
        <v/>
      </c>
      <c r="AH251" s="36">
        <f t="shared" si="58"/>
        <v>0</v>
      </c>
      <c r="AI251" s="18"/>
      <c r="AJ251" s="37" t="str">
        <f>IF(OR($A251="",AD251=0),"",IF(AE251&lt;=15,VLOOKUP(AD251,#REF!,2,0),ROUNDUP(2*SQRT(AH251*1000/(AI251*PI())),0)))</f>
        <v/>
      </c>
      <c r="AK251" s="16"/>
      <c r="AL251" s="37" t="str">
        <f t="shared" si="59"/>
        <v/>
      </c>
      <c r="AM251" s="41" t="str">
        <f t="shared" si="60"/>
        <v/>
      </c>
    </row>
    <row r="252" spans="1:39" ht="20.100000000000001" customHeight="1" x14ac:dyDescent="0.25">
      <c r="A252" s="7" t="str">
        <f>IF(LOCAUX!A250=0,"",LOCAUX!A250)</f>
        <v/>
      </c>
      <c r="B252" s="7" t="str">
        <f>IF(LOCAUX!B250=0,"",LOCAUX!B250)</f>
        <v/>
      </c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31"/>
      <c r="R252" s="16" t="s">
        <v>64</v>
      </c>
      <c r="S252" s="35">
        <f t="shared" si="48"/>
        <v>0</v>
      </c>
      <c r="T252" s="35">
        <f t="shared" si="49"/>
        <v>0</v>
      </c>
      <c r="U252" s="36" t="str">
        <f t="shared" si="55"/>
        <v/>
      </c>
      <c r="V252" s="37">
        <f t="shared" si="53"/>
        <v>0</v>
      </c>
      <c r="W252" s="36">
        <f t="shared" si="54"/>
        <v>0</v>
      </c>
      <c r="X252" s="18"/>
      <c r="Y252" s="37" t="e">
        <f>IF(OR($A252="",#REF!=0),"",IF(S252&lt;=15,VLOOKUP(#REF!,#REF!,2,0),ROUNDUP(2*SQRT(W252*1000/(X252*PI())),0)))</f>
        <v>#REF!</v>
      </c>
      <c r="Z252" s="16"/>
      <c r="AA252" s="37" t="e">
        <f>IF(OR($B252="",#REF!=0),"",(W252/1000)/(PI()*(Z252/1000/2)*(Z252/1000/2)))</f>
        <v>#REF!</v>
      </c>
      <c r="AB252" s="41" t="str">
        <f t="shared" si="56"/>
        <v/>
      </c>
      <c r="AC252" s="16" t="s">
        <v>64</v>
      </c>
      <c r="AD252" s="35">
        <f t="shared" si="50"/>
        <v>0</v>
      </c>
      <c r="AE252" s="35">
        <f t="shared" si="51"/>
        <v>0</v>
      </c>
      <c r="AF252" s="35">
        <f t="shared" si="52"/>
        <v>0</v>
      </c>
      <c r="AG252" s="36" t="str">
        <f t="shared" si="57"/>
        <v/>
      </c>
      <c r="AH252" s="36">
        <f t="shared" si="58"/>
        <v>0</v>
      </c>
      <c r="AI252" s="18"/>
      <c r="AJ252" s="37" t="str">
        <f>IF(OR($A252="",AD252=0),"",IF(AE252&lt;=15,VLOOKUP(AD252,#REF!,2,0),ROUNDUP(2*SQRT(AH252*1000/(AI252*PI())),0)))</f>
        <v/>
      </c>
      <c r="AK252" s="16"/>
      <c r="AL252" s="37" t="str">
        <f t="shared" si="59"/>
        <v/>
      </c>
      <c r="AM252" s="41" t="str">
        <f t="shared" si="60"/>
        <v/>
      </c>
    </row>
    <row r="253" spans="1:39" ht="20.100000000000001" customHeight="1" x14ac:dyDescent="0.25">
      <c r="A253" s="7" t="str">
        <f>IF(LOCAUX!A251=0,"",LOCAUX!A251)</f>
        <v/>
      </c>
      <c r="B253" s="7" t="str">
        <f>IF(LOCAUX!B251=0,"",LOCAUX!B251)</f>
        <v/>
      </c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31"/>
      <c r="R253" s="16" t="s">
        <v>64</v>
      </c>
      <c r="S253" s="35">
        <f t="shared" si="48"/>
        <v>0</v>
      </c>
      <c r="T253" s="35">
        <f t="shared" si="49"/>
        <v>0</v>
      </c>
      <c r="U253" s="36" t="str">
        <f t="shared" si="55"/>
        <v/>
      </c>
      <c r="V253" s="37">
        <f t="shared" si="53"/>
        <v>0</v>
      </c>
      <c r="W253" s="36">
        <f t="shared" si="54"/>
        <v>0</v>
      </c>
      <c r="X253" s="18"/>
      <c r="Y253" s="37" t="e">
        <f>IF(OR($A253="",#REF!=0),"",IF(S253&lt;=15,VLOOKUP(#REF!,#REF!,2,0),ROUNDUP(2*SQRT(W253*1000/(X253*PI())),0)))</f>
        <v>#REF!</v>
      </c>
      <c r="Z253" s="16"/>
      <c r="AA253" s="37" t="e">
        <f>IF(OR($B253="",#REF!=0),"",(W253/1000)/(PI()*(Z253/1000/2)*(Z253/1000/2)))</f>
        <v>#REF!</v>
      </c>
      <c r="AB253" s="41" t="str">
        <f t="shared" si="56"/>
        <v/>
      </c>
      <c r="AC253" s="16" t="s">
        <v>64</v>
      </c>
      <c r="AD253" s="35">
        <f t="shared" si="50"/>
        <v>0</v>
      </c>
      <c r="AE253" s="35">
        <f t="shared" si="51"/>
        <v>0</v>
      </c>
      <c r="AF253" s="35">
        <f t="shared" si="52"/>
        <v>0</v>
      </c>
      <c r="AG253" s="36" t="str">
        <f t="shared" si="57"/>
        <v/>
      </c>
      <c r="AH253" s="36">
        <f t="shared" si="58"/>
        <v>0</v>
      </c>
      <c r="AI253" s="18"/>
      <c r="AJ253" s="37" t="str">
        <f>IF(OR($A253="",AD253=0),"",IF(AE253&lt;=15,VLOOKUP(AD253,#REF!,2,0),ROUNDUP(2*SQRT(AH253*1000/(AI253*PI())),0)))</f>
        <v/>
      </c>
      <c r="AK253" s="16"/>
      <c r="AL253" s="37" t="str">
        <f t="shared" si="59"/>
        <v/>
      </c>
      <c r="AM253" s="41" t="str">
        <f t="shared" si="60"/>
        <v/>
      </c>
    </row>
    <row r="254" spans="1:39" ht="20.100000000000001" customHeight="1" x14ac:dyDescent="0.25">
      <c r="A254" s="7" t="str">
        <f>IF(LOCAUX!A252=0,"",LOCAUX!A252)</f>
        <v/>
      </c>
      <c r="B254" s="7" t="str">
        <f>IF(LOCAUX!B252=0,"",LOCAUX!B252)</f>
        <v/>
      </c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31"/>
      <c r="R254" s="16" t="s">
        <v>64</v>
      </c>
      <c r="S254" s="35">
        <f t="shared" si="48"/>
        <v>0</v>
      </c>
      <c r="T254" s="35">
        <f t="shared" si="49"/>
        <v>0</v>
      </c>
      <c r="U254" s="36" t="str">
        <f t="shared" si="55"/>
        <v/>
      </c>
      <c r="V254" s="37">
        <f t="shared" si="53"/>
        <v>0</v>
      </c>
      <c r="W254" s="36">
        <f t="shared" si="54"/>
        <v>0</v>
      </c>
      <c r="X254" s="18"/>
      <c r="Y254" s="37" t="e">
        <f>IF(OR($A254="",#REF!=0),"",IF(S254&lt;=15,VLOOKUP(#REF!,#REF!,2,0),ROUNDUP(2*SQRT(W254*1000/(X254*PI())),0)))</f>
        <v>#REF!</v>
      </c>
      <c r="Z254" s="16"/>
      <c r="AA254" s="37" t="e">
        <f>IF(OR($B254="",#REF!=0),"",(W254/1000)/(PI()*(Z254/1000/2)*(Z254/1000/2)))</f>
        <v>#REF!</v>
      </c>
      <c r="AB254" s="41" t="str">
        <f t="shared" si="56"/>
        <v/>
      </c>
      <c r="AC254" s="16" t="s">
        <v>64</v>
      </c>
      <c r="AD254" s="35">
        <f t="shared" si="50"/>
        <v>0</v>
      </c>
      <c r="AE254" s="35">
        <f t="shared" si="51"/>
        <v>0</v>
      </c>
      <c r="AF254" s="35">
        <f t="shared" si="52"/>
        <v>0</v>
      </c>
      <c r="AG254" s="36" t="str">
        <f t="shared" si="57"/>
        <v/>
      </c>
      <c r="AH254" s="36">
        <f t="shared" si="58"/>
        <v>0</v>
      </c>
      <c r="AI254" s="18"/>
      <c r="AJ254" s="37" t="str">
        <f>IF(OR($A254="",AD254=0),"",IF(AE254&lt;=15,VLOOKUP(AD254,#REF!,2,0),ROUNDUP(2*SQRT(AH254*1000/(AI254*PI())),0)))</f>
        <v/>
      </c>
      <c r="AK254" s="16"/>
      <c r="AL254" s="37" t="str">
        <f t="shared" si="59"/>
        <v/>
      </c>
      <c r="AM254" s="41" t="str">
        <f t="shared" si="60"/>
        <v/>
      </c>
    </row>
    <row r="255" spans="1:39" ht="20.100000000000001" customHeight="1" x14ac:dyDescent="0.25">
      <c r="A255" s="7" t="str">
        <f>IF(LOCAUX!A253=0,"",LOCAUX!A253)</f>
        <v/>
      </c>
      <c r="B255" s="7" t="str">
        <f>IF(LOCAUX!B253=0,"",LOCAUX!B253)</f>
        <v/>
      </c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31"/>
      <c r="R255" s="16" t="s">
        <v>64</v>
      </c>
      <c r="S255" s="35">
        <f t="shared" si="48"/>
        <v>0</v>
      </c>
      <c r="T255" s="35">
        <f t="shared" si="49"/>
        <v>0</v>
      </c>
      <c r="U255" s="36" t="str">
        <f t="shared" si="55"/>
        <v/>
      </c>
      <c r="V255" s="37">
        <f t="shared" si="53"/>
        <v>0</v>
      </c>
      <c r="W255" s="36">
        <f t="shared" si="54"/>
        <v>0</v>
      </c>
      <c r="X255" s="18"/>
      <c r="Y255" s="37" t="e">
        <f>IF(OR($A255="",#REF!=0),"",IF(S255&lt;=15,VLOOKUP(#REF!,#REF!,2,0),ROUNDUP(2*SQRT(W255*1000/(X255*PI())),0)))</f>
        <v>#REF!</v>
      </c>
      <c r="Z255" s="16"/>
      <c r="AA255" s="37" t="e">
        <f>IF(OR($B255="",#REF!=0),"",(W255/1000)/(PI()*(Z255/1000/2)*(Z255/1000/2)))</f>
        <v>#REF!</v>
      </c>
      <c r="AB255" s="41" t="str">
        <f t="shared" si="56"/>
        <v/>
      </c>
      <c r="AC255" s="16" t="s">
        <v>64</v>
      </c>
      <c r="AD255" s="35">
        <f t="shared" si="50"/>
        <v>0</v>
      </c>
      <c r="AE255" s="35">
        <f t="shared" si="51"/>
        <v>0</v>
      </c>
      <c r="AF255" s="35">
        <f t="shared" si="52"/>
        <v>0</v>
      </c>
      <c r="AG255" s="36" t="str">
        <f t="shared" si="57"/>
        <v/>
      </c>
      <c r="AH255" s="36">
        <f t="shared" si="58"/>
        <v>0</v>
      </c>
      <c r="AI255" s="18"/>
      <c r="AJ255" s="37" t="str">
        <f>IF(OR($A255="",AD255=0),"",IF(AE255&lt;=15,VLOOKUP(AD255,#REF!,2,0),ROUNDUP(2*SQRT(AH255*1000/(AI255*PI())),0)))</f>
        <v/>
      </c>
      <c r="AK255" s="16"/>
      <c r="AL255" s="37" t="str">
        <f t="shared" si="59"/>
        <v/>
      </c>
      <c r="AM255" s="41" t="str">
        <f t="shared" si="60"/>
        <v/>
      </c>
    </row>
    <row r="256" spans="1:39" ht="20.100000000000001" customHeight="1" x14ac:dyDescent="0.25">
      <c r="A256" s="7" t="str">
        <f>IF(LOCAUX!A254=0,"",LOCAUX!A254)</f>
        <v/>
      </c>
      <c r="B256" s="7" t="str">
        <f>IF(LOCAUX!B254=0,"",LOCAUX!B254)</f>
        <v/>
      </c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31"/>
      <c r="R256" s="16" t="s">
        <v>64</v>
      </c>
      <c r="S256" s="35">
        <f t="shared" si="48"/>
        <v>0</v>
      </c>
      <c r="T256" s="35">
        <f t="shared" si="49"/>
        <v>0</v>
      </c>
      <c r="U256" s="36" t="str">
        <f t="shared" si="55"/>
        <v/>
      </c>
      <c r="V256" s="37">
        <f t="shared" si="53"/>
        <v>0</v>
      </c>
      <c r="W256" s="36">
        <f t="shared" si="54"/>
        <v>0</v>
      </c>
      <c r="X256" s="22"/>
      <c r="Y256" s="43" t="e">
        <f>IF(OR($A256="",#REF!=0),"",IF(S256&lt;=15,VLOOKUP(#REF!,#REF!,2,0),ROUNDUP(2*SQRT(W256*1000/(X256*PI())),0)))</f>
        <v>#REF!</v>
      </c>
      <c r="Z256" s="16"/>
      <c r="AA256" s="37" t="e">
        <f>IF(OR($B256="",#REF!=0),"",(W256/1000)/(PI()*(Z256/1000/2)*(Z256/1000/2)))</f>
        <v>#REF!</v>
      </c>
      <c r="AB256" s="41" t="str">
        <f t="shared" si="56"/>
        <v/>
      </c>
      <c r="AC256" s="16" t="s">
        <v>64</v>
      </c>
      <c r="AD256" s="35">
        <f t="shared" si="50"/>
        <v>0</v>
      </c>
      <c r="AE256" s="35">
        <f t="shared" si="51"/>
        <v>0</v>
      </c>
      <c r="AF256" s="35">
        <f t="shared" si="52"/>
        <v>0</v>
      </c>
      <c r="AG256" s="36" t="str">
        <f t="shared" si="57"/>
        <v/>
      </c>
      <c r="AH256" s="36">
        <f t="shared" si="58"/>
        <v>0</v>
      </c>
      <c r="AI256" s="18"/>
      <c r="AJ256" s="37" t="str">
        <f>IF(OR($A256="",AD256=0),"",IF(AE256&lt;=15,VLOOKUP(AD256,#REF!,2,0),ROUNDUP(2*SQRT(AH256*1000/(AI256*PI())),0)))</f>
        <v/>
      </c>
      <c r="AK256" s="16"/>
      <c r="AL256" s="37" t="str">
        <f t="shared" si="59"/>
        <v/>
      </c>
      <c r="AM256" s="41" t="str">
        <f t="shared" si="60"/>
        <v/>
      </c>
    </row>
    <row r="257" spans="1:39" ht="20.100000000000001" customHeight="1" x14ac:dyDescent="0.25">
      <c r="A257" s="7" t="str">
        <f>IF(LOCAUX!A255=0,"",LOCAUX!A255)</f>
        <v/>
      </c>
      <c r="B257" s="7" t="str">
        <f>IF(LOCAUX!B255=0,"",LOCAUX!B255)</f>
        <v/>
      </c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31"/>
      <c r="R257" s="16" t="s">
        <v>64</v>
      </c>
      <c r="S257" s="35">
        <f t="shared" si="48"/>
        <v>0</v>
      </c>
      <c r="T257" s="35">
        <f t="shared" si="49"/>
        <v>0</v>
      </c>
      <c r="U257" s="36" t="str">
        <f t="shared" si="55"/>
        <v/>
      </c>
      <c r="V257" s="37">
        <f t="shared" si="53"/>
        <v>0</v>
      </c>
      <c r="W257" s="36">
        <f t="shared" si="54"/>
        <v>0</v>
      </c>
      <c r="X257" s="18"/>
      <c r="Y257" s="37" t="e">
        <f>IF(OR($A257="",#REF!=0),"",IF(S257&lt;=15,VLOOKUP(#REF!,#REF!,2,0),ROUNDUP(2*SQRT(W257*1000/(X257*PI())),0)))</f>
        <v>#REF!</v>
      </c>
      <c r="Z257" s="16"/>
      <c r="AA257" s="37" t="e">
        <f>IF(OR($B257="",#REF!=0),"",(W257/1000)/(PI()*(Z257/1000/2)*(Z257/1000/2)))</f>
        <v>#REF!</v>
      </c>
      <c r="AB257" s="41" t="str">
        <f t="shared" si="56"/>
        <v/>
      </c>
      <c r="AC257" s="16" t="s">
        <v>64</v>
      </c>
      <c r="AD257" s="35">
        <f t="shared" si="50"/>
        <v>0</v>
      </c>
      <c r="AE257" s="35">
        <f t="shared" si="51"/>
        <v>0</v>
      </c>
      <c r="AF257" s="35">
        <f t="shared" si="52"/>
        <v>0</v>
      </c>
      <c r="AG257" s="36" t="str">
        <f t="shared" si="57"/>
        <v/>
      </c>
      <c r="AH257" s="36">
        <f t="shared" si="58"/>
        <v>0</v>
      </c>
      <c r="AI257" s="18"/>
      <c r="AJ257" s="37" t="str">
        <f>IF(OR($A257="",AD257=0),"",IF(AE257&lt;=15,VLOOKUP(AD257,#REF!,2,0),ROUNDUP(2*SQRT(AH257*1000/(AI257*PI())),0)))</f>
        <v/>
      </c>
      <c r="AK257" s="16"/>
      <c r="AL257" s="37" t="str">
        <f t="shared" si="59"/>
        <v/>
      </c>
      <c r="AM257" s="41" t="str">
        <f t="shared" si="60"/>
        <v/>
      </c>
    </row>
    <row r="258" spans="1:39" ht="20.100000000000001" customHeight="1" x14ac:dyDescent="0.25">
      <c r="A258" s="7" t="str">
        <f>IF(LOCAUX!A256=0,"",LOCAUX!A256)</f>
        <v/>
      </c>
      <c r="B258" s="7" t="str">
        <f>IF(LOCAUX!B256=0,"",LOCAUX!B256)</f>
        <v/>
      </c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31"/>
      <c r="R258" s="16" t="s">
        <v>64</v>
      </c>
      <c r="S258" s="35">
        <f t="shared" si="48"/>
        <v>0</v>
      </c>
      <c r="T258" s="35">
        <f t="shared" si="49"/>
        <v>0</v>
      </c>
      <c r="U258" s="36" t="str">
        <f t="shared" si="55"/>
        <v/>
      </c>
      <c r="V258" s="37">
        <f t="shared" si="53"/>
        <v>0</v>
      </c>
      <c r="W258" s="36">
        <f t="shared" si="54"/>
        <v>0</v>
      </c>
      <c r="X258" s="18"/>
      <c r="Y258" s="37" t="e">
        <f>IF(OR($A258="",#REF!=0),"",IF(S258&lt;=15,VLOOKUP(#REF!,#REF!,2,0),ROUNDUP(2*SQRT(W258*1000/(X258*PI())),0)))</f>
        <v>#REF!</v>
      </c>
      <c r="Z258" s="16"/>
      <c r="AA258" s="37" t="e">
        <f>IF(OR($B258="",#REF!=0),"",(W258/1000)/(PI()*(Z258/1000/2)*(Z258/1000/2)))</f>
        <v>#REF!</v>
      </c>
      <c r="AB258" s="41" t="str">
        <f t="shared" si="56"/>
        <v/>
      </c>
      <c r="AC258" s="16" t="s">
        <v>64</v>
      </c>
      <c r="AD258" s="35">
        <f t="shared" si="50"/>
        <v>0</v>
      </c>
      <c r="AE258" s="35">
        <f t="shared" si="51"/>
        <v>0</v>
      </c>
      <c r="AF258" s="35">
        <f t="shared" si="52"/>
        <v>0</v>
      </c>
      <c r="AG258" s="36" t="str">
        <f t="shared" si="57"/>
        <v/>
      </c>
      <c r="AH258" s="36">
        <f t="shared" si="58"/>
        <v>0</v>
      </c>
      <c r="AI258" s="18"/>
      <c r="AJ258" s="37" t="str">
        <f>IF(OR($A258="",AD258=0),"",IF(AE258&lt;=15,VLOOKUP(AD258,#REF!,2,0),ROUNDUP(2*SQRT(AH258*1000/(AI258*PI())),0)))</f>
        <v/>
      </c>
      <c r="AK258" s="16"/>
      <c r="AL258" s="37" t="str">
        <f t="shared" si="59"/>
        <v/>
      </c>
      <c r="AM258" s="41" t="str">
        <f t="shared" si="60"/>
        <v/>
      </c>
    </row>
    <row r="259" spans="1:39" ht="20.100000000000001" customHeight="1" x14ac:dyDescent="0.25">
      <c r="A259" s="7" t="str">
        <f>IF(LOCAUX!A257=0,"",LOCAUX!A257)</f>
        <v/>
      </c>
      <c r="B259" s="7" t="str">
        <f>IF(LOCAUX!B257=0,"",LOCAUX!B257)</f>
        <v/>
      </c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31"/>
      <c r="R259" s="16" t="s">
        <v>64</v>
      </c>
      <c r="S259" s="35">
        <f t="shared" si="48"/>
        <v>0</v>
      </c>
      <c r="T259" s="35">
        <f t="shared" si="49"/>
        <v>0</v>
      </c>
      <c r="U259" s="36" t="str">
        <f t="shared" si="55"/>
        <v/>
      </c>
      <c r="V259" s="37">
        <f t="shared" si="53"/>
        <v>0</v>
      </c>
      <c r="W259" s="36">
        <f t="shared" si="54"/>
        <v>0</v>
      </c>
      <c r="X259" s="18"/>
      <c r="Y259" s="37" t="e">
        <f>IF(OR($A259="",#REF!=0),"",IF(S259&lt;=15,VLOOKUP(#REF!,#REF!,2,0),ROUNDUP(2*SQRT(W259*1000/(X259*PI())),0)))</f>
        <v>#REF!</v>
      </c>
      <c r="Z259" s="16"/>
      <c r="AA259" s="37" t="e">
        <f>IF(OR($B259="",#REF!=0),"",(W259/1000)/(PI()*(Z259/1000/2)*(Z259/1000/2)))</f>
        <v>#REF!</v>
      </c>
      <c r="AB259" s="41" t="str">
        <f t="shared" si="56"/>
        <v/>
      </c>
      <c r="AC259" s="16" t="s">
        <v>64</v>
      </c>
      <c r="AD259" s="35">
        <f t="shared" si="50"/>
        <v>0</v>
      </c>
      <c r="AE259" s="35">
        <f t="shared" si="51"/>
        <v>0</v>
      </c>
      <c r="AF259" s="35">
        <f t="shared" si="52"/>
        <v>0</v>
      </c>
      <c r="AG259" s="36" t="str">
        <f t="shared" si="57"/>
        <v/>
      </c>
      <c r="AH259" s="36">
        <f t="shared" si="58"/>
        <v>0</v>
      </c>
      <c r="AI259" s="18"/>
      <c r="AJ259" s="37" t="str">
        <f>IF(OR($A259="",AD259=0),"",IF(AE259&lt;=15,VLOOKUP(AD259,#REF!,2,0),ROUNDUP(2*SQRT(AH259*1000/(AI259*PI())),0)))</f>
        <v/>
      </c>
      <c r="AK259" s="16"/>
      <c r="AL259" s="37" t="str">
        <f t="shared" si="59"/>
        <v/>
      </c>
      <c r="AM259" s="41" t="str">
        <f t="shared" si="60"/>
        <v/>
      </c>
    </row>
    <row r="260" spans="1:39" ht="20.100000000000001" customHeight="1" x14ac:dyDescent="0.25">
      <c r="A260" s="7" t="str">
        <f>IF(LOCAUX!A258=0,"",LOCAUX!A258)</f>
        <v/>
      </c>
      <c r="B260" s="7" t="str">
        <f>IF(LOCAUX!B258=0,"",LOCAUX!B258)</f>
        <v/>
      </c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31"/>
      <c r="R260" s="16" t="s">
        <v>64</v>
      </c>
      <c r="S260" s="35">
        <f t="shared" si="48"/>
        <v>0</v>
      </c>
      <c r="T260" s="35">
        <f t="shared" si="49"/>
        <v>0</v>
      </c>
      <c r="U260" s="36" t="str">
        <f t="shared" si="55"/>
        <v/>
      </c>
      <c r="V260" s="37">
        <f t="shared" si="53"/>
        <v>0</v>
      </c>
      <c r="W260" s="36">
        <f t="shared" si="54"/>
        <v>0</v>
      </c>
      <c r="X260" s="18"/>
      <c r="Y260" s="37" t="e">
        <f>IF(OR($A260="",#REF!=0),"",IF(S260&lt;=15,VLOOKUP(#REF!,#REF!,2,0),ROUNDUP(2*SQRT(W260*1000/(X260*PI())),0)))</f>
        <v>#REF!</v>
      </c>
      <c r="Z260" s="16"/>
      <c r="AA260" s="37" t="e">
        <f>IF(OR($B260="",#REF!=0),"",(W260/1000)/(PI()*(Z260/1000/2)*(Z260/1000/2)))</f>
        <v>#REF!</v>
      </c>
      <c r="AB260" s="41" t="str">
        <f t="shared" si="56"/>
        <v/>
      </c>
      <c r="AC260" s="16" t="s">
        <v>64</v>
      </c>
      <c r="AD260" s="35">
        <f t="shared" si="50"/>
        <v>0</v>
      </c>
      <c r="AE260" s="35">
        <f t="shared" si="51"/>
        <v>0</v>
      </c>
      <c r="AF260" s="35">
        <f t="shared" si="52"/>
        <v>0</v>
      </c>
      <c r="AG260" s="36" t="str">
        <f t="shared" si="57"/>
        <v/>
      </c>
      <c r="AH260" s="36">
        <f t="shared" si="58"/>
        <v>0</v>
      </c>
      <c r="AI260" s="18"/>
      <c r="AJ260" s="37" t="str">
        <f>IF(OR($A260="",AD260=0),"",IF(AE260&lt;=15,VLOOKUP(AD260,#REF!,2,0),ROUNDUP(2*SQRT(AH260*1000/(AI260*PI())),0)))</f>
        <v/>
      </c>
      <c r="AK260" s="16"/>
      <c r="AL260" s="37" t="str">
        <f t="shared" si="59"/>
        <v/>
      </c>
      <c r="AM260" s="41" t="str">
        <f t="shared" si="60"/>
        <v/>
      </c>
    </row>
    <row r="261" spans="1:39" ht="20.100000000000001" customHeight="1" x14ac:dyDescent="0.25">
      <c r="A261" s="7" t="str">
        <f>IF(LOCAUX!A259=0,"",LOCAUX!A259)</f>
        <v/>
      </c>
      <c r="B261" s="7" t="str">
        <f>IF(LOCAUX!B259=0,"",LOCAUX!B259)</f>
        <v/>
      </c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31"/>
      <c r="R261" s="16" t="s">
        <v>64</v>
      </c>
      <c r="S261" s="35">
        <f t="shared" si="48"/>
        <v>0</v>
      </c>
      <c r="T261" s="35">
        <f t="shared" si="49"/>
        <v>0</v>
      </c>
      <c r="U261" s="36" t="str">
        <f t="shared" si="55"/>
        <v/>
      </c>
      <c r="V261" s="37">
        <f t="shared" si="53"/>
        <v>0</v>
      </c>
      <c r="W261" s="36">
        <f t="shared" si="54"/>
        <v>0</v>
      </c>
      <c r="X261" s="18"/>
      <c r="Y261" s="37" t="e">
        <f>IF(OR($A261="",#REF!=0),"",IF(S261&lt;=15,VLOOKUP(#REF!,#REF!,2,0),ROUNDUP(2*SQRT(W261*1000/(X261*PI())),0)))</f>
        <v>#REF!</v>
      </c>
      <c r="Z261" s="16"/>
      <c r="AA261" s="37" t="e">
        <f>IF(OR($B261="",#REF!=0),"",(W261/1000)/(PI()*(Z261/1000/2)*(Z261/1000/2)))</f>
        <v>#REF!</v>
      </c>
      <c r="AB261" s="41" t="str">
        <f t="shared" si="56"/>
        <v/>
      </c>
      <c r="AC261" s="16" t="s">
        <v>64</v>
      </c>
      <c r="AD261" s="35">
        <f t="shared" si="50"/>
        <v>0</v>
      </c>
      <c r="AE261" s="35">
        <f t="shared" si="51"/>
        <v>0</v>
      </c>
      <c r="AF261" s="35">
        <f t="shared" si="52"/>
        <v>0</v>
      </c>
      <c r="AG261" s="36" t="str">
        <f t="shared" si="57"/>
        <v/>
      </c>
      <c r="AH261" s="36">
        <f t="shared" si="58"/>
        <v>0</v>
      </c>
      <c r="AI261" s="18"/>
      <c r="AJ261" s="37" t="str">
        <f>IF(OR($A261="",AD261=0),"",IF(AE261&lt;=15,VLOOKUP(AD261,#REF!,2,0),ROUNDUP(2*SQRT(AH261*1000/(AI261*PI())),0)))</f>
        <v/>
      </c>
      <c r="AK261" s="16"/>
      <c r="AL261" s="37" t="str">
        <f t="shared" si="59"/>
        <v/>
      </c>
      <c r="AM261" s="41" t="str">
        <f t="shared" si="60"/>
        <v/>
      </c>
    </row>
    <row r="262" spans="1:39" ht="20.100000000000001" customHeight="1" x14ac:dyDescent="0.25">
      <c r="A262" s="7" t="str">
        <f>IF(LOCAUX!A260=0,"",LOCAUX!A260)</f>
        <v/>
      </c>
      <c r="B262" s="7" t="str">
        <f>IF(LOCAUX!B260=0,"",LOCAUX!B260)</f>
        <v/>
      </c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31"/>
      <c r="R262" s="16" t="s">
        <v>64</v>
      </c>
      <c r="S262" s="35">
        <f t="shared" si="48"/>
        <v>0</v>
      </c>
      <c r="T262" s="35">
        <f t="shared" si="49"/>
        <v>0</v>
      </c>
      <c r="U262" s="36" t="str">
        <f t="shared" si="55"/>
        <v/>
      </c>
      <c r="V262" s="37">
        <f t="shared" si="53"/>
        <v>0</v>
      </c>
      <c r="W262" s="36">
        <f t="shared" si="54"/>
        <v>0</v>
      </c>
      <c r="X262" s="18"/>
      <c r="Y262" s="37" t="e">
        <f>IF(OR($A262="",#REF!=0),"",IF(S262&lt;=15,VLOOKUP(#REF!,#REF!,2,0),ROUNDUP(2*SQRT(W262*1000/(X262*PI())),0)))</f>
        <v>#REF!</v>
      </c>
      <c r="Z262" s="16"/>
      <c r="AA262" s="37" t="e">
        <f>IF(OR($B262="",#REF!=0),"",(W262/1000)/(PI()*(Z262/1000/2)*(Z262/1000/2)))</f>
        <v>#REF!</v>
      </c>
      <c r="AB262" s="41" t="str">
        <f t="shared" si="56"/>
        <v/>
      </c>
      <c r="AC262" s="16" t="s">
        <v>64</v>
      </c>
      <c r="AD262" s="35">
        <f t="shared" si="50"/>
        <v>0</v>
      </c>
      <c r="AE262" s="35">
        <f t="shared" si="51"/>
        <v>0</v>
      </c>
      <c r="AF262" s="35">
        <f t="shared" si="52"/>
        <v>0</v>
      </c>
      <c r="AG262" s="36" t="str">
        <f t="shared" si="57"/>
        <v/>
      </c>
      <c r="AH262" s="36">
        <f t="shared" si="58"/>
        <v>0</v>
      </c>
      <c r="AI262" s="18"/>
      <c r="AJ262" s="37" t="str">
        <f>IF(OR($A262="",AD262=0),"",IF(AE262&lt;=15,VLOOKUP(AD262,#REF!,2,0),ROUNDUP(2*SQRT(AH262*1000/(AI262*PI())),0)))</f>
        <v/>
      </c>
      <c r="AK262" s="16"/>
      <c r="AL262" s="37" t="str">
        <f t="shared" si="59"/>
        <v/>
      </c>
      <c r="AM262" s="41" t="str">
        <f t="shared" si="60"/>
        <v/>
      </c>
    </row>
    <row r="263" spans="1:39" ht="20.100000000000001" customHeight="1" x14ac:dyDescent="0.25">
      <c r="A263" s="7" t="str">
        <f>IF(LOCAUX!A261=0,"",LOCAUX!A261)</f>
        <v/>
      </c>
      <c r="B263" s="7" t="str">
        <f>IF(LOCAUX!B261=0,"",LOCAUX!B261)</f>
        <v/>
      </c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31"/>
      <c r="R263" s="16" t="s">
        <v>64</v>
      </c>
      <c r="S263" s="35">
        <f t="shared" si="48"/>
        <v>0</v>
      </c>
      <c r="T263" s="35">
        <f t="shared" si="49"/>
        <v>0</v>
      </c>
      <c r="U263" s="36" t="str">
        <f t="shared" si="55"/>
        <v/>
      </c>
      <c r="V263" s="37">
        <f t="shared" si="53"/>
        <v>0</v>
      </c>
      <c r="W263" s="36">
        <f t="shared" si="54"/>
        <v>0</v>
      </c>
      <c r="X263" s="18"/>
      <c r="Y263" s="37" t="e">
        <f>IF(OR($A263="",#REF!=0),"",IF(S263&lt;=15,VLOOKUP(#REF!,#REF!,2,0),ROUNDUP(2*SQRT(W263*1000/(X263*PI())),0)))</f>
        <v>#REF!</v>
      </c>
      <c r="Z263" s="16"/>
      <c r="AA263" s="37" t="e">
        <f>IF(OR($B263="",#REF!=0),"",(W263/1000)/(PI()*(Z263/1000/2)*(Z263/1000/2)))</f>
        <v>#REF!</v>
      </c>
      <c r="AB263" s="41" t="str">
        <f t="shared" si="56"/>
        <v/>
      </c>
      <c r="AC263" s="16" t="s">
        <v>64</v>
      </c>
      <c r="AD263" s="35">
        <f t="shared" si="50"/>
        <v>0</v>
      </c>
      <c r="AE263" s="35">
        <f t="shared" si="51"/>
        <v>0</v>
      </c>
      <c r="AF263" s="35">
        <f t="shared" si="52"/>
        <v>0</v>
      </c>
      <c r="AG263" s="36" t="str">
        <f t="shared" si="57"/>
        <v/>
      </c>
      <c r="AH263" s="36">
        <f t="shared" si="58"/>
        <v>0</v>
      </c>
      <c r="AI263" s="18"/>
      <c r="AJ263" s="37" t="str">
        <f>IF(OR($A263="",AD263=0),"",IF(AE263&lt;=15,VLOOKUP(AD263,#REF!,2,0),ROUNDUP(2*SQRT(AH263*1000/(AI263*PI())),0)))</f>
        <v/>
      </c>
      <c r="AK263" s="16"/>
      <c r="AL263" s="37" t="str">
        <f t="shared" si="59"/>
        <v/>
      </c>
      <c r="AM263" s="41" t="str">
        <f t="shared" si="60"/>
        <v/>
      </c>
    </row>
    <row r="264" spans="1:39" ht="20.100000000000001" customHeight="1" x14ac:dyDescent="0.25">
      <c r="A264" s="7" t="str">
        <f>IF(LOCAUX!A262=0,"",LOCAUX!A262)</f>
        <v/>
      </c>
      <c r="B264" s="7" t="str">
        <f>IF(LOCAUX!B262=0,"",LOCAUX!B262)</f>
        <v/>
      </c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31"/>
      <c r="R264" s="16" t="s">
        <v>64</v>
      </c>
      <c r="S264" s="35">
        <f t="shared" si="48"/>
        <v>0</v>
      </c>
      <c r="T264" s="35">
        <f t="shared" si="49"/>
        <v>0</v>
      </c>
      <c r="U264" s="36" t="str">
        <f t="shared" si="55"/>
        <v/>
      </c>
      <c r="V264" s="37">
        <f t="shared" si="53"/>
        <v>0</v>
      </c>
      <c r="W264" s="36">
        <f t="shared" si="54"/>
        <v>0</v>
      </c>
      <c r="X264" s="18"/>
      <c r="Y264" s="37" t="e">
        <f>IF(OR($A264="",#REF!=0),"",IF(S264&lt;=15,VLOOKUP(#REF!,#REF!,2,0),ROUNDUP(2*SQRT(W264*1000/(X264*PI())),0)))</f>
        <v>#REF!</v>
      </c>
      <c r="Z264" s="16"/>
      <c r="AA264" s="37" t="e">
        <f>IF(OR($B264="",#REF!=0),"",(W264/1000)/(PI()*(Z264/1000/2)*(Z264/1000/2)))</f>
        <v>#REF!</v>
      </c>
      <c r="AB264" s="41" t="str">
        <f t="shared" si="56"/>
        <v/>
      </c>
      <c r="AC264" s="16" t="s">
        <v>64</v>
      </c>
      <c r="AD264" s="35">
        <f t="shared" si="50"/>
        <v>0</v>
      </c>
      <c r="AE264" s="35">
        <f t="shared" si="51"/>
        <v>0</v>
      </c>
      <c r="AF264" s="35">
        <f t="shared" si="52"/>
        <v>0</v>
      </c>
      <c r="AG264" s="36" t="str">
        <f t="shared" si="57"/>
        <v/>
      </c>
      <c r="AH264" s="36">
        <f t="shared" si="58"/>
        <v>0</v>
      </c>
      <c r="AI264" s="18"/>
      <c r="AJ264" s="37" t="str">
        <f>IF(OR($A264="",AD264=0),"",IF(AE264&lt;=15,VLOOKUP(AD264,#REF!,2,0),ROUNDUP(2*SQRT(AH264*1000/(AI264*PI())),0)))</f>
        <v/>
      </c>
      <c r="AK264" s="16"/>
      <c r="AL264" s="37" t="str">
        <f t="shared" si="59"/>
        <v/>
      </c>
      <c r="AM264" s="41" t="str">
        <f t="shared" si="60"/>
        <v/>
      </c>
    </row>
    <row r="265" spans="1:39" ht="20.100000000000001" customHeight="1" x14ac:dyDescent="0.25">
      <c r="A265" s="7" t="str">
        <f>IF(LOCAUX!A263=0,"",LOCAUX!A263)</f>
        <v/>
      </c>
      <c r="B265" s="7" t="str">
        <f>IF(LOCAUX!B263=0,"",LOCAUX!B263)</f>
        <v/>
      </c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31"/>
      <c r="R265" s="16" t="s">
        <v>64</v>
      </c>
      <c r="S265" s="35">
        <f t="shared" si="48"/>
        <v>0</v>
      </c>
      <c r="T265" s="35">
        <f t="shared" si="49"/>
        <v>0</v>
      </c>
      <c r="U265" s="36" t="str">
        <f t="shared" si="55"/>
        <v/>
      </c>
      <c r="V265" s="37">
        <f t="shared" si="53"/>
        <v>0</v>
      </c>
      <c r="W265" s="36">
        <f t="shared" si="54"/>
        <v>0</v>
      </c>
      <c r="X265" s="18"/>
      <c r="Y265" s="37" t="e">
        <f>IF(OR($A265="",#REF!=0),"",IF(S265&lt;=15,VLOOKUP(#REF!,#REF!,2,0),ROUNDUP(2*SQRT(W265*1000/(X265*PI())),0)))</f>
        <v>#REF!</v>
      </c>
      <c r="Z265" s="16"/>
      <c r="AA265" s="37" t="e">
        <f>IF(OR($B265="",#REF!=0),"",(W265/1000)/(PI()*(Z265/1000/2)*(Z265/1000/2)))</f>
        <v>#REF!</v>
      </c>
      <c r="AB265" s="41" t="str">
        <f t="shared" si="56"/>
        <v/>
      </c>
      <c r="AC265" s="16" t="s">
        <v>64</v>
      </c>
      <c r="AD265" s="35">
        <f t="shared" si="50"/>
        <v>0</v>
      </c>
      <c r="AE265" s="35">
        <f t="shared" si="51"/>
        <v>0</v>
      </c>
      <c r="AF265" s="35">
        <f t="shared" si="52"/>
        <v>0</v>
      </c>
      <c r="AG265" s="36" t="str">
        <f t="shared" si="57"/>
        <v/>
      </c>
      <c r="AH265" s="36">
        <f t="shared" si="58"/>
        <v>0</v>
      </c>
      <c r="AI265" s="18"/>
      <c r="AJ265" s="37" t="str">
        <f>IF(OR($A265="",AD265=0),"",IF(AE265&lt;=15,VLOOKUP(AD265,#REF!,2,0),ROUNDUP(2*SQRT(AH265*1000/(AI265*PI())),0)))</f>
        <v/>
      </c>
      <c r="AK265" s="16"/>
      <c r="AL265" s="37" t="str">
        <f t="shared" si="59"/>
        <v/>
      </c>
      <c r="AM265" s="41" t="str">
        <f t="shared" si="60"/>
        <v/>
      </c>
    </row>
    <row r="266" spans="1:39" ht="20.100000000000001" customHeight="1" x14ac:dyDescent="0.25">
      <c r="A266" s="7" t="str">
        <f>IF(LOCAUX!A264=0,"",LOCAUX!A264)</f>
        <v/>
      </c>
      <c r="B266" s="7" t="str">
        <f>IF(LOCAUX!B264=0,"",LOCAUX!B264)</f>
        <v/>
      </c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31"/>
      <c r="R266" s="16" t="s">
        <v>64</v>
      </c>
      <c r="S266" s="35">
        <f t="shared" si="48"/>
        <v>0</v>
      </c>
      <c r="T266" s="35">
        <f t="shared" si="49"/>
        <v>0</v>
      </c>
      <c r="U266" s="36" t="str">
        <f t="shared" si="55"/>
        <v/>
      </c>
      <c r="V266" s="37">
        <f t="shared" si="53"/>
        <v>0</v>
      </c>
      <c r="W266" s="36">
        <f t="shared" si="54"/>
        <v>0</v>
      </c>
      <c r="X266" s="18"/>
      <c r="Y266" s="37" t="e">
        <f>IF(OR($A266="",#REF!=0),"",IF(S266&lt;=15,VLOOKUP(#REF!,#REF!,2,0),ROUNDUP(2*SQRT(W266*1000/(X266*PI())),0)))</f>
        <v>#REF!</v>
      </c>
      <c r="Z266" s="16"/>
      <c r="AA266" s="37" t="e">
        <f>IF(OR($B266="",#REF!=0),"",(W266/1000)/(PI()*(Z266/1000/2)*(Z266/1000/2)))</f>
        <v>#REF!</v>
      </c>
      <c r="AB266" s="41" t="str">
        <f t="shared" si="56"/>
        <v/>
      </c>
      <c r="AC266" s="16" t="s">
        <v>64</v>
      </c>
      <c r="AD266" s="35">
        <f t="shared" si="50"/>
        <v>0</v>
      </c>
      <c r="AE266" s="35">
        <f t="shared" si="51"/>
        <v>0</v>
      </c>
      <c r="AF266" s="35">
        <f t="shared" si="52"/>
        <v>0</v>
      </c>
      <c r="AG266" s="36" t="str">
        <f t="shared" si="57"/>
        <v/>
      </c>
      <c r="AH266" s="36">
        <f t="shared" si="58"/>
        <v>0</v>
      </c>
      <c r="AI266" s="18"/>
      <c r="AJ266" s="37" t="str">
        <f>IF(OR($A266="",AD266=0),"",IF(AE266&lt;=15,VLOOKUP(AD266,#REF!,2,0),ROUNDUP(2*SQRT(AH266*1000/(AI266*PI())),0)))</f>
        <v/>
      </c>
      <c r="AK266" s="16"/>
      <c r="AL266" s="37" t="str">
        <f t="shared" si="59"/>
        <v/>
      </c>
      <c r="AM266" s="41" t="str">
        <f t="shared" si="60"/>
        <v/>
      </c>
    </row>
    <row r="267" spans="1:39" ht="20.100000000000001" customHeight="1" x14ac:dyDescent="0.25">
      <c r="A267" s="8" t="s">
        <v>9</v>
      </c>
      <c r="B267" s="8" t="s">
        <v>9</v>
      </c>
      <c r="C267" s="25">
        <f t="shared" ref="C267:J267" si="61">SUBTOTAL(9,C9:C266)</f>
        <v>0</v>
      </c>
      <c r="D267" s="25">
        <f t="shared" si="61"/>
        <v>0</v>
      </c>
      <c r="E267" s="25">
        <f t="shared" si="61"/>
        <v>0</v>
      </c>
      <c r="F267" s="25">
        <f t="shared" si="61"/>
        <v>0</v>
      </c>
      <c r="G267" s="25">
        <f t="shared" si="61"/>
        <v>0</v>
      </c>
      <c r="H267" s="25">
        <f>SUBTOTAL(9,H9:H266)</f>
        <v>0</v>
      </c>
      <c r="I267" s="25">
        <f t="shared" si="61"/>
        <v>0</v>
      </c>
      <c r="J267" s="25">
        <f t="shared" si="61"/>
        <v>0</v>
      </c>
      <c r="K267" s="25">
        <f t="shared" ref="K267:Q267" si="62">SUBTOTAL(9,K9:K266)</f>
        <v>0</v>
      </c>
      <c r="L267" s="25">
        <f t="shared" si="62"/>
        <v>0</v>
      </c>
      <c r="M267" s="25">
        <f t="shared" si="62"/>
        <v>0</v>
      </c>
      <c r="N267" s="25">
        <f t="shared" si="62"/>
        <v>0</v>
      </c>
      <c r="O267" s="25">
        <f t="shared" si="62"/>
        <v>0</v>
      </c>
      <c r="P267" s="25">
        <f t="shared" si="62"/>
        <v>0</v>
      </c>
      <c r="Q267" s="25">
        <f t="shared" si="62"/>
        <v>20</v>
      </c>
      <c r="R267" s="19" t="s">
        <v>64</v>
      </c>
      <c r="S267" s="38">
        <f>SUBTOTAL(9,S9:S266)</f>
        <v>0</v>
      </c>
      <c r="T267" s="38">
        <f>SUBTOTAL(9,T9:T266)</f>
        <v>0</v>
      </c>
      <c r="U267" s="39" t="str">
        <f>IF($A267="","",IF(S267=1,1,IF(S267&gt;5,0.8/POWER(S267-1,0.5),"")))</f>
        <v/>
      </c>
      <c r="V267" s="37">
        <f t="shared" ref="V267" si="63">IF(Q267=0,0,IF(Q267&lt;=3,1,(IF(Q267&lt;=12,2,IF(Q267&lt;=24,3,IF(Q267&lt;=50,4,5))))))*$Q$4</f>
        <v>4.5</v>
      </c>
      <c r="W267" s="36">
        <f t="shared" ref="W267" si="64">IF($B267="",0,IF(S267&lt;=1,T267,+T267*U267))+V267</f>
        <v>4.5</v>
      </c>
      <c r="X267" s="26"/>
      <c r="Y267" s="39" t="e">
        <f>IF(OR($A267="",#REF!=0),"",IF(S267&lt;=15,VLOOKUP(#REF!,#REF!,2,0),ROUNDUP(2*SQRT(W267*1000/(X267*PI())),0)))</f>
        <v>#REF!</v>
      </c>
      <c r="Z267" s="19"/>
      <c r="AA267" s="40" t="e">
        <f>IF(OR($B267="",#REF!=0),"",(W267/1000)/(PI()*(Z267/1000/2)*(Z267/1000/2)))</f>
        <v>#REF!</v>
      </c>
      <c r="AB267" s="42" t="str">
        <f>IF(Z267&lt;&gt;"",4.12*POWER(AA267,1.848)/POWER(Z267,1.279)*1000,"")</f>
        <v/>
      </c>
      <c r="AC267" s="19" t="s">
        <v>64</v>
      </c>
      <c r="AD267" s="38">
        <f>SUBTOTAL(9,AD9:AD266)</f>
        <v>0</v>
      </c>
      <c r="AE267" s="38">
        <f>SUBTOTAL(9,AE9:AE266)</f>
        <v>0</v>
      </c>
      <c r="AF267" s="38">
        <f>SUBTOTAL(9,AF9:AF266)</f>
        <v>0</v>
      </c>
      <c r="AG267" s="39" t="str">
        <f>IF($A267="","",IF(AE267=1,1,IF(AE267&gt;5,0.8/POWER(AE267-1,0.5),"")))</f>
        <v/>
      </c>
      <c r="AH267" s="39">
        <f>IF($B267="",0,IF(AE267&lt;=5,AF267,+AF267*AG267))</f>
        <v>0</v>
      </c>
      <c r="AI267" s="26"/>
      <c r="AJ267" s="39" t="str">
        <f>IF(OR($A267="",AD267=0),"",IF(AE267&lt;=15,VLOOKUP(AD267,#REF!,2,0),ROUNDUP(2*SQRT(AH267*1000/(AI267*PI())),0)))</f>
        <v/>
      </c>
      <c r="AK267" s="19"/>
      <c r="AL267" s="40" t="str">
        <f>IF(OR($B267="",AD267=0),"",(AH267/1000)/(PI()*(AK267/1000/2)*(AK267/1000/2)))</f>
        <v/>
      </c>
      <c r="AM267" s="42" t="str">
        <f>IF(AK267&lt;&gt;"",3.8*POWER(AL267,1.896)/POWER(AK267,1.276)*1000,"")</f>
        <v/>
      </c>
    </row>
    <row r="268" spans="1:39" ht="20.100000000000001" customHeight="1" x14ac:dyDescent="0.25">
      <c r="W268" s="32">
        <f>+W267*3600/1000</f>
        <v>16.2</v>
      </c>
      <c r="X268" s="32"/>
      <c r="AF268" s="32"/>
      <c r="AH268" s="32">
        <f>+AH267*3600/1000</f>
        <v>0</v>
      </c>
      <c r="AI268" s="32"/>
    </row>
  </sheetData>
  <autoFilter ref="A8:AM268" xr:uid="{FF1D3728-8761-4E39-A3DE-77BD9F5178CE}"/>
  <mergeCells count="19">
    <mergeCell ref="L7:L8"/>
    <mergeCell ref="H2:K2"/>
    <mergeCell ref="A1:AM1"/>
    <mergeCell ref="E7:E8"/>
    <mergeCell ref="D7:D8"/>
    <mergeCell ref="C7:C8"/>
    <mergeCell ref="AC5:AM6"/>
    <mergeCell ref="R5:AB6"/>
    <mergeCell ref="K7:K8"/>
    <mergeCell ref="J7:J8"/>
    <mergeCell ref="I7:I8"/>
    <mergeCell ref="H7:H8"/>
    <mergeCell ref="G7:G8"/>
    <mergeCell ref="F7:F8"/>
    <mergeCell ref="Q7:Q8"/>
    <mergeCell ref="P7:P8"/>
    <mergeCell ref="O7:O8"/>
    <mergeCell ref="N7:N8"/>
    <mergeCell ref="M7:M8"/>
  </mergeCells>
  <conditionalFormatting sqref="AA9:AA266 AL9:AL266">
    <cfRule type="cellIs" dxfId="6" priority="14" operator="greaterThanOrEqual">
      <formula>$G$2</formula>
    </cfRule>
  </conditionalFormatting>
  <conditionalFormatting sqref="AA9:AA266">
    <cfRule type="containsBlanks" dxfId="5" priority="6">
      <formula>LEN(TRIM(AA9))=0</formula>
    </cfRule>
  </conditionalFormatting>
  <conditionalFormatting sqref="AB9:AB267 AM9:AM267">
    <cfRule type="expression" dxfId="4" priority="10" stopIfTrue="1">
      <formula>#REF!=""</formula>
    </cfRule>
  </conditionalFormatting>
  <conditionalFormatting sqref="AL9:AL266">
    <cfRule type="containsBlanks" dxfId="3" priority="1">
      <formula>LEN(TRIM(AL9))=0</formula>
    </cfRule>
  </conditionalFormatting>
  <dataValidations count="2">
    <dataValidation type="list" showInputMessage="1" showErrorMessage="1" sqref="Z9:Z267" xr:uid="{FE5432B2-BEBF-4412-9A57-B3B9601E84DD}">
      <formula1>INDIRECT(R9)</formula1>
    </dataValidation>
    <dataValidation type="list" showInputMessage="1" showErrorMessage="1" sqref="AK9:AK267" xr:uid="{CF0E8F0A-B53F-4CA1-848C-77B81B5B0675}">
      <formula1>INDIRECT($AC$9)</formula1>
    </dataValidation>
  </dataValidations>
  <pageMargins left="0.7" right="0.7" top="0.75" bottom="0.75" header="0.3" footer="0.3"/>
  <pageSetup paperSize="9" scale="30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FF323A8-F060-4545-8D1C-5F2628047954}">
          <x14:formula1>
            <xm:f>#REF!</xm:f>
          </x14:formula1>
          <xm:sqref>AC9:AC267 R9:R267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ADA4C-FFDD-4E2F-892C-BA17EAD08A39}">
  <sheetPr>
    <tabColor rgb="FF009B9F"/>
    <pageSetUpPr fitToPage="1"/>
  </sheetPr>
  <dimension ref="A2:M264"/>
  <sheetViews>
    <sheetView zoomScale="130" zoomScaleNormal="130" workbookViewId="0">
      <pane xSplit="1" ySplit="5" topLeftCell="C6" activePane="bottomRight" state="frozen"/>
      <selection activeCell="R7" sqref="R7"/>
      <selection pane="topRight" activeCell="R7" sqref="R7"/>
      <selection pane="bottomLeft" activeCell="R7" sqref="R7"/>
      <selection pane="bottomRight" activeCell="P13" sqref="P13"/>
    </sheetView>
  </sheetViews>
  <sheetFormatPr baseColWidth="10" defaultColWidth="10.7109375" defaultRowHeight="20.100000000000001" customHeight="1" x14ac:dyDescent="0.25"/>
  <cols>
    <col min="1" max="1" width="33.5703125" style="1" customWidth="1"/>
    <col min="2" max="6" width="10.5703125" style="33" customWidth="1"/>
    <col min="7" max="13" width="10.5703125" style="1" customWidth="1"/>
    <col min="14" max="16384" width="10.7109375" style="1"/>
  </cols>
  <sheetData>
    <row r="2" spans="1:13" ht="20.100000000000001" customHeight="1" x14ac:dyDescent="0.25">
      <c r="A2" s="79" t="s">
        <v>95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20.100000000000001" customHeight="1" x14ac:dyDescent="0.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5" spans="1:13" ht="40.15" customHeight="1" x14ac:dyDescent="0.25">
      <c r="A5" s="44" t="s">
        <v>79</v>
      </c>
      <c r="B5" s="44" t="s">
        <v>80</v>
      </c>
      <c r="C5" s="44" t="s">
        <v>94</v>
      </c>
      <c r="D5" s="44" t="s">
        <v>96</v>
      </c>
      <c r="E5" s="44" t="s">
        <v>93</v>
      </c>
      <c r="F5" s="44" t="s">
        <v>85</v>
      </c>
      <c r="G5" s="44" t="s">
        <v>86</v>
      </c>
      <c r="H5" s="44" t="s">
        <v>87</v>
      </c>
      <c r="I5" s="44" t="s">
        <v>88</v>
      </c>
      <c r="J5" s="44" t="s">
        <v>89</v>
      </c>
      <c r="K5" s="44" t="s">
        <v>90</v>
      </c>
      <c r="L5" s="44" t="s">
        <v>91</v>
      </c>
      <c r="M5" s="44" t="s">
        <v>92</v>
      </c>
    </row>
    <row r="6" spans="1:13" ht="20.100000000000001" customHeight="1" x14ac:dyDescent="0.25">
      <c r="A6" s="5" t="s">
        <v>98</v>
      </c>
      <c r="B6" s="34">
        <v>10200</v>
      </c>
      <c r="C6" s="5">
        <v>60</v>
      </c>
      <c r="D6" s="5">
        <v>60</v>
      </c>
      <c r="E6" s="52">
        <f>(B6/1000/3600)/(PI()*(D6/1000/2)*(D6/1000/2))</f>
        <v>1.0020866787267484</v>
      </c>
      <c r="F6" s="5" t="s">
        <v>84</v>
      </c>
      <c r="G6" s="48" t="e">
        <f>+IF(F6="Classe 1",VLOOKUP(BOUCLAGE!C6,#REF!,2,TRUE),IF(F6="Classe 2",VLOOKUP(BOUCLAGE!C6,#REF!,3,TRUE),IF(F6="Classe 3",VLOOKUP(BOUCLAGE!C6,#REF!,4,TRUE),IF(F6="Classe 4",VLOOKUP(BOUCLAGE!C6,#REF!,5,TRUE),IF(F6="Classe 5",VLOOKUP(BOUCLAGE!C6,#REF!,6,TRUE),IF(F6="Classe 6",VLOOKUP(BOUCLAGE!C6,#REF!,7,TRUE),"?"))))))</f>
        <v>#REF!</v>
      </c>
      <c r="H6" s="5">
        <v>300</v>
      </c>
      <c r="I6" s="50">
        <v>60</v>
      </c>
      <c r="J6" s="34">
        <v>10</v>
      </c>
      <c r="K6" s="51" t="e">
        <f>+G6*H6*(I6-J6)</f>
        <v>#REF!</v>
      </c>
      <c r="L6" s="48" t="e">
        <f t="shared" ref="L6:L69" si="0">+K6/(1.16*B6)</f>
        <v>#REF!</v>
      </c>
      <c r="M6" s="48" t="e">
        <f>+I6-L6</f>
        <v>#REF!</v>
      </c>
    </row>
    <row r="7" spans="1:13" ht="20.100000000000001" customHeight="1" x14ac:dyDescent="0.25">
      <c r="A7" s="5" t="s">
        <v>99</v>
      </c>
      <c r="B7" s="34">
        <f>18*200</f>
        <v>3600</v>
      </c>
      <c r="C7" s="5">
        <v>60</v>
      </c>
      <c r="D7" s="5">
        <v>60</v>
      </c>
      <c r="E7" s="52">
        <f t="shared" ref="E7:E70" si="1">(B7/1000/3600)/(PI()*(D7/1000/2)*(D7/1000/2))</f>
        <v>0.35367765131532303</v>
      </c>
      <c r="F7" s="5" t="s">
        <v>84</v>
      </c>
      <c r="G7" s="48" t="e">
        <f>+IF(F7="Classe 1",VLOOKUP(BOUCLAGE!C7,#REF!,2,TRUE),IF(F7="Classe 2",VLOOKUP(BOUCLAGE!C7,#REF!,3,TRUE),IF(F7="Classe 3",VLOOKUP(BOUCLAGE!C7,#REF!,4,TRUE),IF(F7="Classe 4",VLOOKUP(BOUCLAGE!C7,#REF!,5,TRUE),IF(F7="Classe 5",VLOOKUP(BOUCLAGE!C7,#REF!,6,TRUE),IF(F7="Classe 6",VLOOKUP(BOUCLAGE!C7,#REF!,7,TRUE),"?"))))))</f>
        <v>#REF!</v>
      </c>
      <c r="H7" s="5">
        <v>200</v>
      </c>
      <c r="I7" s="46">
        <v>60</v>
      </c>
      <c r="J7" s="34">
        <v>10</v>
      </c>
      <c r="K7" s="51" t="e">
        <f t="shared" ref="K7:K70" si="2">+G7*H7*(I7-J7)</f>
        <v>#REF!</v>
      </c>
      <c r="L7" s="48" t="e">
        <f t="shared" si="0"/>
        <v>#REF!</v>
      </c>
      <c r="M7" s="48" t="e">
        <f t="shared" ref="M7:M70" si="3">+I7-L7</f>
        <v>#REF!</v>
      </c>
    </row>
    <row r="8" spans="1:13" ht="20.100000000000001" customHeight="1" x14ac:dyDescent="0.25">
      <c r="A8" s="5" t="s">
        <v>97</v>
      </c>
      <c r="B8" s="34">
        <v>3600</v>
      </c>
      <c r="C8" s="5">
        <v>50</v>
      </c>
      <c r="D8" s="5">
        <v>52</v>
      </c>
      <c r="E8" s="52">
        <f t="shared" si="1"/>
        <v>0.47087261269791519</v>
      </c>
      <c r="F8" s="5" t="s">
        <v>84</v>
      </c>
      <c r="G8" s="48" t="e">
        <f>+IF(F8="Classe 1",VLOOKUP(BOUCLAGE!C8,#REF!,2,TRUE),IF(F8="Classe 2",VLOOKUP(BOUCLAGE!C8,#REF!,3,TRUE),IF(F8="Classe 3",VLOOKUP(BOUCLAGE!C8,#REF!,4,TRUE),IF(F8="Classe 4",VLOOKUP(BOUCLAGE!C8,#REF!,5,TRUE),IF(F8="Classe 5",VLOOKUP(BOUCLAGE!C8,#REF!,6,TRUE),IF(F8="Classe 6",VLOOKUP(BOUCLAGE!C8,#REF!,7,TRUE),"?"))))))</f>
        <v>#REF!</v>
      </c>
      <c r="H8" s="5">
        <v>200</v>
      </c>
      <c r="I8" s="46" t="e">
        <f>+M7</f>
        <v>#REF!</v>
      </c>
      <c r="J8" s="34">
        <v>10</v>
      </c>
      <c r="K8" s="51" t="e">
        <f t="shared" si="2"/>
        <v>#REF!</v>
      </c>
      <c r="L8" s="48" t="e">
        <f t="shared" si="0"/>
        <v>#REF!</v>
      </c>
      <c r="M8" s="48" t="e">
        <f t="shared" si="3"/>
        <v>#REF!</v>
      </c>
    </row>
    <row r="9" spans="1:13" ht="20.100000000000001" customHeight="1" x14ac:dyDescent="0.25">
      <c r="A9" s="5" t="s">
        <v>102</v>
      </c>
      <c r="B9" s="34">
        <f>+B6/18</f>
        <v>566.66666666666663</v>
      </c>
      <c r="C9" s="5">
        <v>20</v>
      </c>
      <c r="D9" s="5">
        <v>20</v>
      </c>
      <c r="E9" s="52">
        <f t="shared" ref="E9" si="4">(B9/1000/3600)/(PI()*(D9/1000/2)*(D9/1000/2))</f>
        <v>0.50104333936337409</v>
      </c>
      <c r="F9" s="5" t="s">
        <v>83</v>
      </c>
      <c r="G9" s="48" t="e">
        <f>+IF(F9="Classe 1",VLOOKUP(BOUCLAGE!C9,#REF!,2,TRUE),IF(F9="Classe 2",VLOOKUP(BOUCLAGE!C9,#REF!,3,TRUE),IF(F9="Classe 3",VLOOKUP(BOUCLAGE!C9,#REF!,4,TRUE),IF(F9="Classe 4",VLOOKUP(BOUCLAGE!C9,#REF!,5,TRUE),IF(F9="Classe 5",VLOOKUP(BOUCLAGE!C9,#REF!,6,TRUE),IF(F9="Classe 6",VLOOKUP(BOUCLAGE!C9,#REF!,7,TRUE),"?"))))))</f>
        <v>#REF!</v>
      </c>
      <c r="H9" s="5">
        <v>200</v>
      </c>
      <c r="I9" s="46">
        <v>60</v>
      </c>
      <c r="J9" s="34">
        <v>15</v>
      </c>
      <c r="K9" s="51" t="e">
        <f t="shared" ref="K9" si="5">+G9*H9*(I9-J9)</f>
        <v>#REF!</v>
      </c>
      <c r="L9" s="48" t="e">
        <f t="shared" ref="L9" si="6">+K9/(1.16*B9)</f>
        <v>#REF!</v>
      </c>
      <c r="M9" s="48" t="e">
        <f t="shared" ref="M9" si="7">+I9-L9</f>
        <v>#REF!</v>
      </c>
    </row>
    <row r="10" spans="1:13" ht="20.100000000000001" customHeight="1" x14ac:dyDescent="0.25">
      <c r="A10" s="5" t="s">
        <v>100</v>
      </c>
      <c r="B10" s="34">
        <v>200</v>
      </c>
      <c r="C10" s="5">
        <v>20</v>
      </c>
      <c r="D10" s="5">
        <v>20</v>
      </c>
      <c r="E10" s="52">
        <f t="shared" si="1"/>
        <v>0.17683882565766146</v>
      </c>
      <c r="F10" s="5" t="s">
        <v>83</v>
      </c>
      <c r="G10" s="48" t="e">
        <f>+IF(F10="Classe 1",VLOOKUP(BOUCLAGE!C10,#REF!,2,TRUE),IF(F10="Classe 2",VLOOKUP(BOUCLAGE!C10,#REF!,3,TRUE),IF(F10="Classe 3",VLOOKUP(BOUCLAGE!C10,#REF!,4,TRUE),IF(F10="Classe 4",VLOOKUP(BOUCLAGE!C10,#REF!,5,TRUE),IF(F10="Classe 5",VLOOKUP(BOUCLAGE!C10,#REF!,6,TRUE),IF(F10="Classe 6",VLOOKUP(BOUCLAGE!C10,#REF!,7,TRUE),"?"))))))</f>
        <v>#REF!</v>
      </c>
      <c r="H10" s="34">
        <f>200*1.5/18</f>
        <v>16.666666666666668</v>
      </c>
      <c r="I10" s="46" t="e">
        <f>+M7</f>
        <v>#REF!</v>
      </c>
      <c r="J10" s="34">
        <v>15</v>
      </c>
      <c r="K10" s="51" t="e">
        <f>+G10*H10*(I10-J10)</f>
        <v>#REF!</v>
      </c>
      <c r="L10" s="48" t="e">
        <f>+K10/(1.16*B10)</f>
        <v>#REF!</v>
      </c>
      <c r="M10" s="48" t="e">
        <f t="shared" si="3"/>
        <v>#REF!</v>
      </c>
    </row>
    <row r="11" spans="1:13" ht="20.100000000000001" customHeight="1" x14ac:dyDescent="0.25">
      <c r="A11" s="5" t="s">
        <v>101</v>
      </c>
      <c r="B11" s="34">
        <v>200</v>
      </c>
      <c r="C11" s="5">
        <v>16</v>
      </c>
      <c r="D11" s="5">
        <v>20</v>
      </c>
      <c r="E11" s="52">
        <f t="shared" si="1"/>
        <v>0.17683882565766146</v>
      </c>
      <c r="F11" s="5" t="s">
        <v>83</v>
      </c>
      <c r="G11" s="48" t="e">
        <f>+IF(F11="Classe 1",VLOOKUP(BOUCLAGE!C11,#REF!,2,TRUE),IF(F11="Classe 2",VLOOKUP(BOUCLAGE!C11,#REF!,3,TRUE),IF(F11="Classe 3",VLOOKUP(BOUCLAGE!C11,#REF!,4,TRUE),IF(F11="Classe 4",VLOOKUP(BOUCLAGE!C11,#REF!,5,TRUE),IF(F11="Classe 5",VLOOKUP(BOUCLAGE!C11,#REF!,6,TRUE),IF(F11="Classe 6",VLOOKUP(BOUCLAGE!C11,#REF!,7,TRUE),"?"))))))</f>
        <v>#REF!</v>
      </c>
      <c r="H11" s="5">
        <v>17</v>
      </c>
      <c r="I11" s="46" t="e">
        <f>+M10</f>
        <v>#REF!</v>
      </c>
      <c r="J11" s="34">
        <v>15</v>
      </c>
      <c r="K11" s="51" t="e">
        <f t="shared" si="2"/>
        <v>#REF!</v>
      </c>
      <c r="L11" s="48" t="e">
        <f t="shared" si="0"/>
        <v>#REF!</v>
      </c>
      <c r="M11" s="48" t="e">
        <f t="shared" si="3"/>
        <v>#REF!</v>
      </c>
    </row>
    <row r="12" spans="1:13" ht="20.100000000000001" customHeight="1" x14ac:dyDescent="0.25">
      <c r="A12" s="5"/>
      <c r="B12" s="34"/>
      <c r="C12" s="5"/>
      <c r="D12" s="5"/>
      <c r="E12" s="52" t="e">
        <f t="shared" si="1"/>
        <v>#DIV/0!</v>
      </c>
      <c r="F12" s="5"/>
      <c r="G12" s="48" t="str">
        <f>+IF(F12="Classe 1",VLOOKUP(BOUCLAGE!C12,#REF!,2,TRUE),IF(F12="Classe 2",VLOOKUP(BOUCLAGE!C12,#REF!,3,TRUE),IF(F12="Classe 3",VLOOKUP(BOUCLAGE!C12,#REF!,4,TRUE),IF(F12="Classe 4",VLOOKUP(BOUCLAGE!C12,#REF!,5,TRUE),IF(F12="Classe 5",VLOOKUP(BOUCLAGE!C12,#REF!,6,TRUE),IF(F12="Classe 6",VLOOKUP(BOUCLAGE!C12,#REF!,7,TRUE),"?"))))))</f>
        <v>?</v>
      </c>
      <c r="H12" s="5"/>
      <c r="I12" s="46"/>
      <c r="J12" s="34"/>
      <c r="K12" s="51" t="e">
        <f t="shared" si="2"/>
        <v>#VALUE!</v>
      </c>
      <c r="L12" s="48" t="e">
        <f t="shared" si="0"/>
        <v>#VALUE!</v>
      </c>
      <c r="M12" s="48" t="e">
        <f t="shared" si="3"/>
        <v>#VALUE!</v>
      </c>
    </row>
    <row r="13" spans="1:13" ht="20.100000000000001" customHeight="1" x14ac:dyDescent="0.25">
      <c r="A13" s="5"/>
      <c r="B13" s="34"/>
      <c r="C13" s="5"/>
      <c r="D13" s="5"/>
      <c r="E13" s="52" t="e">
        <f t="shared" si="1"/>
        <v>#DIV/0!</v>
      </c>
      <c r="F13" s="5"/>
      <c r="G13" s="48" t="str">
        <f>+IF(F13="Classe 1",VLOOKUP(BOUCLAGE!C13,#REF!,2,TRUE),IF(F13="Classe 2",VLOOKUP(BOUCLAGE!C13,#REF!,3,TRUE),IF(F13="Classe 3",VLOOKUP(BOUCLAGE!C13,#REF!,4,TRUE),IF(F13="Classe 4",VLOOKUP(BOUCLAGE!C13,#REF!,5,TRUE),IF(F13="Classe 5",VLOOKUP(BOUCLAGE!C13,#REF!,6,TRUE),IF(F13="Classe 6",VLOOKUP(BOUCLAGE!C13,#REF!,7,TRUE),"?"))))))</f>
        <v>?</v>
      </c>
      <c r="H13" s="5"/>
      <c r="I13" s="46"/>
      <c r="J13" s="34"/>
      <c r="K13" s="51" t="e">
        <f t="shared" si="2"/>
        <v>#VALUE!</v>
      </c>
      <c r="L13" s="48" t="e">
        <f t="shared" si="0"/>
        <v>#VALUE!</v>
      </c>
      <c r="M13" s="48" t="e">
        <f t="shared" si="3"/>
        <v>#VALUE!</v>
      </c>
    </row>
    <row r="14" spans="1:13" ht="20.100000000000001" customHeight="1" x14ac:dyDescent="0.25">
      <c r="A14" s="5"/>
      <c r="B14" s="34"/>
      <c r="C14" s="5"/>
      <c r="D14" s="5"/>
      <c r="E14" s="52" t="e">
        <f t="shared" si="1"/>
        <v>#DIV/0!</v>
      </c>
      <c r="F14" s="5"/>
      <c r="G14" s="48" t="str">
        <f>+IF(F14="Classe 1",VLOOKUP(BOUCLAGE!C14,#REF!,2,TRUE),IF(F14="Classe 2",VLOOKUP(BOUCLAGE!C14,#REF!,3,TRUE),IF(F14="Classe 3",VLOOKUP(BOUCLAGE!C14,#REF!,4,TRUE),IF(F14="Classe 4",VLOOKUP(BOUCLAGE!C14,#REF!,5,TRUE),IF(F14="Classe 5",VLOOKUP(BOUCLAGE!C14,#REF!,6,TRUE),IF(F14="Classe 6",VLOOKUP(BOUCLAGE!C14,#REF!,7,TRUE),"?"))))))</f>
        <v>?</v>
      </c>
      <c r="H14" s="5"/>
      <c r="I14" s="46"/>
      <c r="J14" s="34"/>
      <c r="K14" s="51" t="e">
        <f t="shared" si="2"/>
        <v>#VALUE!</v>
      </c>
      <c r="L14" s="48" t="e">
        <f t="shared" si="0"/>
        <v>#VALUE!</v>
      </c>
      <c r="M14" s="48" t="e">
        <f t="shared" si="3"/>
        <v>#VALUE!</v>
      </c>
    </row>
    <row r="15" spans="1:13" ht="20.100000000000001" customHeight="1" x14ac:dyDescent="0.25">
      <c r="A15" s="5"/>
      <c r="B15" s="34"/>
      <c r="C15" s="5"/>
      <c r="D15" s="5"/>
      <c r="E15" s="52" t="e">
        <f t="shared" si="1"/>
        <v>#DIV/0!</v>
      </c>
      <c r="F15" s="5"/>
      <c r="G15" s="48" t="str">
        <f>+IF(F15="Classe 1",VLOOKUP(BOUCLAGE!C15,#REF!,2,TRUE),IF(F15="Classe 2",VLOOKUP(BOUCLAGE!C15,#REF!,3,TRUE),IF(F15="Classe 3",VLOOKUP(BOUCLAGE!C15,#REF!,4,TRUE),IF(F15="Classe 4",VLOOKUP(BOUCLAGE!C15,#REF!,5,TRUE),IF(F15="Classe 5",VLOOKUP(BOUCLAGE!C15,#REF!,6,TRUE),IF(F15="Classe 6",VLOOKUP(BOUCLAGE!C15,#REF!,7,TRUE),"?"))))))</f>
        <v>?</v>
      </c>
      <c r="H15" s="5"/>
      <c r="I15" s="46"/>
      <c r="J15" s="34"/>
      <c r="K15" s="51" t="e">
        <f t="shared" si="2"/>
        <v>#VALUE!</v>
      </c>
      <c r="L15" s="48" t="e">
        <f t="shared" si="0"/>
        <v>#VALUE!</v>
      </c>
      <c r="M15" s="48" t="e">
        <f t="shared" si="3"/>
        <v>#VALUE!</v>
      </c>
    </row>
    <row r="16" spans="1:13" ht="20.100000000000001" customHeight="1" x14ac:dyDescent="0.25">
      <c r="A16" s="5"/>
      <c r="B16" s="5"/>
      <c r="C16" s="5"/>
      <c r="D16" s="5"/>
      <c r="E16" s="52" t="e">
        <f t="shared" si="1"/>
        <v>#DIV/0!</v>
      </c>
      <c r="F16" s="5"/>
      <c r="G16" s="48" t="str">
        <f>+IF(F16="Classe 1",VLOOKUP(BOUCLAGE!C16,#REF!,2,TRUE),IF(F16="Classe 2",VLOOKUP(BOUCLAGE!C16,#REF!,3,TRUE),IF(F16="Classe 3",VLOOKUP(BOUCLAGE!C16,#REF!,4,TRUE),IF(F16="Classe 4",VLOOKUP(BOUCLAGE!C16,#REF!,5,TRUE),IF(F16="Classe 5",VLOOKUP(BOUCLAGE!C16,#REF!,6,TRUE),IF(F16="Classe 6",VLOOKUP(BOUCLAGE!C16,#REF!,7,TRUE),"?"))))))</f>
        <v>?</v>
      </c>
      <c r="H16" s="5"/>
      <c r="I16" s="46"/>
      <c r="J16" s="34"/>
      <c r="K16" s="51" t="e">
        <f t="shared" si="2"/>
        <v>#VALUE!</v>
      </c>
      <c r="L16" s="48" t="e">
        <f t="shared" si="0"/>
        <v>#VALUE!</v>
      </c>
      <c r="M16" s="48" t="e">
        <f t="shared" si="3"/>
        <v>#VALUE!</v>
      </c>
    </row>
    <row r="17" spans="1:13" ht="20.100000000000001" customHeight="1" x14ac:dyDescent="0.25">
      <c r="A17" s="5"/>
      <c r="B17" s="5"/>
      <c r="C17" s="5"/>
      <c r="D17" s="5"/>
      <c r="E17" s="52" t="e">
        <f t="shared" si="1"/>
        <v>#DIV/0!</v>
      </c>
      <c r="F17" s="5"/>
      <c r="G17" s="48" t="str">
        <f>+IF(F17="Classe 1",VLOOKUP(BOUCLAGE!C17,#REF!,2,TRUE),IF(F17="Classe 2",VLOOKUP(BOUCLAGE!C17,#REF!,3,TRUE),IF(F17="Classe 3",VLOOKUP(BOUCLAGE!C17,#REF!,4,TRUE),IF(F17="Classe 4",VLOOKUP(BOUCLAGE!C17,#REF!,5,TRUE),IF(F17="Classe 5",VLOOKUP(BOUCLAGE!C17,#REF!,6,TRUE),IF(F17="Classe 6",VLOOKUP(BOUCLAGE!C17,#REF!,7,TRUE),"?"))))))</f>
        <v>?</v>
      </c>
      <c r="H17" s="5"/>
      <c r="I17" s="46"/>
      <c r="J17" s="34"/>
      <c r="K17" s="51" t="e">
        <f t="shared" si="2"/>
        <v>#VALUE!</v>
      </c>
      <c r="L17" s="48" t="e">
        <f t="shared" si="0"/>
        <v>#VALUE!</v>
      </c>
      <c r="M17" s="48" t="e">
        <f t="shared" si="3"/>
        <v>#VALUE!</v>
      </c>
    </row>
    <row r="18" spans="1:13" ht="20.100000000000001" customHeight="1" x14ac:dyDescent="0.25">
      <c r="A18" s="5"/>
      <c r="B18" s="5"/>
      <c r="C18" s="5"/>
      <c r="D18" s="5"/>
      <c r="E18" s="52" t="e">
        <f t="shared" si="1"/>
        <v>#DIV/0!</v>
      </c>
      <c r="F18" s="5"/>
      <c r="G18" s="48" t="str">
        <f>+IF(F18="Classe 1",VLOOKUP(BOUCLAGE!C18,#REF!,2,TRUE),IF(F18="Classe 2",VLOOKUP(BOUCLAGE!C18,#REF!,3,TRUE),IF(F18="Classe 3",VLOOKUP(BOUCLAGE!C18,#REF!,4,TRUE),IF(F18="Classe 4",VLOOKUP(BOUCLAGE!C18,#REF!,5,TRUE),IF(F18="Classe 5",VLOOKUP(BOUCLAGE!C18,#REF!,6,TRUE),IF(F18="Classe 6",VLOOKUP(BOUCLAGE!C18,#REF!,7,TRUE),"?"))))))</f>
        <v>?</v>
      </c>
      <c r="H18" s="5"/>
      <c r="I18" s="46"/>
      <c r="J18" s="34"/>
      <c r="K18" s="51" t="e">
        <f t="shared" si="2"/>
        <v>#VALUE!</v>
      </c>
      <c r="L18" s="48" t="e">
        <f t="shared" si="0"/>
        <v>#VALUE!</v>
      </c>
      <c r="M18" s="48" t="e">
        <f t="shared" si="3"/>
        <v>#VALUE!</v>
      </c>
    </row>
    <row r="19" spans="1:13" ht="20.100000000000001" customHeight="1" x14ac:dyDescent="0.25">
      <c r="A19" s="5"/>
      <c r="B19" s="5"/>
      <c r="C19" s="5"/>
      <c r="D19" s="5"/>
      <c r="E19" s="52" t="e">
        <f t="shared" si="1"/>
        <v>#DIV/0!</v>
      </c>
      <c r="F19" s="5"/>
      <c r="G19" s="48" t="str">
        <f>+IF(F19="Classe 1",VLOOKUP(BOUCLAGE!C19,#REF!,2,TRUE),IF(F19="Classe 2",VLOOKUP(BOUCLAGE!C19,#REF!,3,TRUE),IF(F19="Classe 3",VLOOKUP(BOUCLAGE!C19,#REF!,4,TRUE),IF(F19="Classe 4",VLOOKUP(BOUCLAGE!C19,#REF!,5,TRUE),IF(F19="Classe 5",VLOOKUP(BOUCLAGE!C19,#REF!,6,TRUE),IF(F19="Classe 6",VLOOKUP(BOUCLAGE!C19,#REF!,7,TRUE),"?"))))))</f>
        <v>?</v>
      </c>
      <c r="H19" s="5"/>
      <c r="I19" s="46"/>
      <c r="J19" s="34"/>
      <c r="K19" s="51" t="e">
        <f t="shared" si="2"/>
        <v>#VALUE!</v>
      </c>
      <c r="L19" s="48" t="e">
        <f t="shared" si="0"/>
        <v>#VALUE!</v>
      </c>
      <c r="M19" s="48" t="e">
        <f t="shared" si="3"/>
        <v>#VALUE!</v>
      </c>
    </row>
    <row r="20" spans="1:13" ht="20.100000000000001" customHeight="1" x14ac:dyDescent="0.25">
      <c r="A20" s="5"/>
      <c r="B20" s="5"/>
      <c r="C20" s="5"/>
      <c r="D20" s="5"/>
      <c r="E20" s="52" t="e">
        <f t="shared" si="1"/>
        <v>#DIV/0!</v>
      </c>
      <c r="F20" s="5"/>
      <c r="G20" s="48" t="str">
        <f>+IF(F20="Classe 1",VLOOKUP(BOUCLAGE!C20,#REF!,2,TRUE),IF(F20="Classe 2",VLOOKUP(BOUCLAGE!C20,#REF!,3,TRUE),IF(F20="Classe 3",VLOOKUP(BOUCLAGE!C20,#REF!,4,TRUE),IF(F20="Classe 4",VLOOKUP(BOUCLAGE!C20,#REF!,5,TRUE),IF(F20="Classe 5",VLOOKUP(BOUCLAGE!C20,#REF!,6,TRUE),IF(F20="Classe 6",VLOOKUP(BOUCLAGE!C20,#REF!,7,TRUE),"?"))))))</f>
        <v>?</v>
      </c>
      <c r="H20" s="5"/>
      <c r="I20" s="46"/>
      <c r="J20" s="34"/>
      <c r="K20" s="51" t="e">
        <f t="shared" si="2"/>
        <v>#VALUE!</v>
      </c>
      <c r="L20" s="48" t="e">
        <f t="shared" si="0"/>
        <v>#VALUE!</v>
      </c>
      <c r="M20" s="48" t="e">
        <f t="shared" si="3"/>
        <v>#VALUE!</v>
      </c>
    </row>
    <row r="21" spans="1:13" ht="20.100000000000001" customHeight="1" x14ac:dyDescent="0.25">
      <c r="A21" s="5"/>
      <c r="B21" s="5"/>
      <c r="C21" s="5"/>
      <c r="D21" s="5"/>
      <c r="E21" s="52" t="e">
        <f t="shared" si="1"/>
        <v>#DIV/0!</v>
      </c>
      <c r="F21" s="5"/>
      <c r="G21" s="48" t="str">
        <f>+IF(F21="Classe 1",VLOOKUP(BOUCLAGE!C21,#REF!,2,TRUE),IF(F21="Classe 2",VLOOKUP(BOUCLAGE!C21,#REF!,3,TRUE),IF(F21="Classe 3",VLOOKUP(BOUCLAGE!C21,#REF!,4,TRUE),IF(F21="Classe 4",VLOOKUP(BOUCLAGE!C21,#REF!,5,TRUE),IF(F21="Classe 5",VLOOKUP(BOUCLAGE!C21,#REF!,6,TRUE),IF(F21="Classe 6",VLOOKUP(BOUCLAGE!C21,#REF!,7,TRUE),"?"))))))</f>
        <v>?</v>
      </c>
      <c r="H21" s="5"/>
      <c r="I21" s="46"/>
      <c r="J21" s="34"/>
      <c r="K21" s="51" t="e">
        <f t="shared" si="2"/>
        <v>#VALUE!</v>
      </c>
      <c r="L21" s="48" t="e">
        <f t="shared" si="0"/>
        <v>#VALUE!</v>
      </c>
      <c r="M21" s="48" t="e">
        <f t="shared" si="3"/>
        <v>#VALUE!</v>
      </c>
    </row>
    <row r="22" spans="1:13" ht="20.100000000000001" customHeight="1" x14ac:dyDescent="0.25">
      <c r="A22" s="5"/>
      <c r="B22" s="5"/>
      <c r="C22" s="5"/>
      <c r="D22" s="5"/>
      <c r="E22" s="52" t="e">
        <f t="shared" si="1"/>
        <v>#DIV/0!</v>
      </c>
      <c r="F22" s="5"/>
      <c r="G22" s="48" t="str">
        <f>+IF(F22="Classe 1",VLOOKUP(BOUCLAGE!C22,#REF!,2,TRUE),IF(F22="Classe 2",VLOOKUP(BOUCLAGE!C22,#REF!,3,TRUE),IF(F22="Classe 3",VLOOKUP(BOUCLAGE!C22,#REF!,4,TRUE),IF(F22="Classe 4",VLOOKUP(BOUCLAGE!C22,#REF!,5,TRUE),IF(F22="Classe 5",VLOOKUP(BOUCLAGE!C22,#REF!,6,TRUE),IF(F22="Classe 6",VLOOKUP(BOUCLAGE!C22,#REF!,7,TRUE),"?"))))))</f>
        <v>?</v>
      </c>
      <c r="H22" s="5"/>
      <c r="I22" s="46"/>
      <c r="J22" s="34"/>
      <c r="K22" s="51" t="e">
        <f t="shared" si="2"/>
        <v>#VALUE!</v>
      </c>
      <c r="L22" s="48" t="e">
        <f t="shared" si="0"/>
        <v>#VALUE!</v>
      </c>
      <c r="M22" s="48" t="e">
        <f t="shared" si="3"/>
        <v>#VALUE!</v>
      </c>
    </row>
    <row r="23" spans="1:13" ht="20.100000000000001" customHeight="1" x14ac:dyDescent="0.25">
      <c r="A23" s="5"/>
      <c r="B23" s="5"/>
      <c r="C23" s="5"/>
      <c r="D23" s="5"/>
      <c r="E23" s="52" t="e">
        <f t="shared" si="1"/>
        <v>#DIV/0!</v>
      </c>
      <c r="F23" s="5"/>
      <c r="G23" s="48" t="str">
        <f>+IF(F23="Classe 1",VLOOKUP(BOUCLAGE!C23,#REF!,2,TRUE),IF(F23="Classe 2",VLOOKUP(BOUCLAGE!C23,#REF!,3,TRUE),IF(F23="Classe 3",VLOOKUP(BOUCLAGE!C23,#REF!,4,TRUE),IF(F23="Classe 4",VLOOKUP(BOUCLAGE!C23,#REF!,5,TRUE),IF(F23="Classe 5",VLOOKUP(BOUCLAGE!C23,#REF!,6,TRUE),IF(F23="Classe 6",VLOOKUP(BOUCLAGE!C23,#REF!,7,TRUE),"?"))))))</f>
        <v>?</v>
      </c>
      <c r="H23" s="5"/>
      <c r="I23" s="46"/>
      <c r="J23" s="34"/>
      <c r="K23" s="51" t="e">
        <f t="shared" si="2"/>
        <v>#VALUE!</v>
      </c>
      <c r="L23" s="48" t="e">
        <f t="shared" si="0"/>
        <v>#VALUE!</v>
      </c>
      <c r="M23" s="48" t="e">
        <f t="shared" si="3"/>
        <v>#VALUE!</v>
      </c>
    </row>
    <row r="24" spans="1:13" ht="20.100000000000001" customHeight="1" x14ac:dyDescent="0.25">
      <c r="A24" s="5"/>
      <c r="B24" s="5"/>
      <c r="C24" s="5"/>
      <c r="D24" s="5"/>
      <c r="E24" s="52" t="e">
        <f t="shared" si="1"/>
        <v>#DIV/0!</v>
      </c>
      <c r="F24" s="5"/>
      <c r="G24" s="48" t="str">
        <f>+IF(F24="Classe 1",VLOOKUP(BOUCLAGE!C24,#REF!,2,TRUE),IF(F24="Classe 2",VLOOKUP(BOUCLAGE!C24,#REF!,3,TRUE),IF(F24="Classe 3",VLOOKUP(BOUCLAGE!C24,#REF!,4,TRUE),IF(F24="Classe 4",VLOOKUP(BOUCLAGE!C24,#REF!,5,TRUE),IF(F24="Classe 5",VLOOKUP(BOUCLAGE!C24,#REF!,6,TRUE),IF(F24="Classe 6",VLOOKUP(BOUCLAGE!C24,#REF!,7,TRUE),"?"))))))</f>
        <v>?</v>
      </c>
      <c r="H24" s="5"/>
      <c r="I24" s="46"/>
      <c r="J24" s="34"/>
      <c r="K24" s="51" t="e">
        <f t="shared" si="2"/>
        <v>#VALUE!</v>
      </c>
      <c r="L24" s="48" t="e">
        <f t="shared" si="0"/>
        <v>#VALUE!</v>
      </c>
      <c r="M24" s="48" t="e">
        <f t="shared" si="3"/>
        <v>#VALUE!</v>
      </c>
    </row>
    <row r="25" spans="1:13" ht="20.100000000000001" customHeight="1" x14ac:dyDescent="0.25">
      <c r="A25" s="5"/>
      <c r="B25" s="5"/>
      <c r="C25" s="5"/>
      <c r="D25" s="5"/>
      <c r="E25" s="52" t="e">
        <f t="shared" si="1"/>
        <v>#DIV/0!</v>
      </c>
      <c r="F25" s="5"/>
      <c r="G25" s="48" t="str">
        <f>+IF(F25="Classe 1",VLOOKUP(BOUCLAGE!C25,#REF!,2,TRUE),IF(F25="Classe 2",VLOOKUP(BOUCLAGE!C25,#REF!,3,TRUE),IF(F25="Classe 3",VLOOKUP(BOUCLAGE!C25,#REF!,4,TRUE),IF(F25="Classe 4",VLOOKUP(BOUCLAGE!C25,#REF!,5,TRUE),IF(F25="Classe 5",VLOOKUP(BOUCLAGE!C25,#REF!,6,TRUE),IF(F25="Classe 6",VLOOKUP(BOUCLAGE!C25,#REF!,7,TRUE),"?"))))))</f>
        <v>?</v>
      </c>
      <c r="H25" s="5"/>
      <c r="I25" s="46"/>
      <c r="J25" s="34"/>
      <c r="K25" s="51" t="e">
        <f t="shared" si="2"/>
        <v>#VALUE!</v>
      </c>
      <c r="L25" s="48" t="e">
        <f t="shared" si="0"/>
        <v>#VALUE!</v>
      </c>
      <c r="M25" s="48" t="e">
        <f t="shared" si="3"/>
        <v>#VALUE!</v>
      </c>
    </row>
    <row r="26" spans="1:13" ht="20.100000000000001" customHeight="1" x14ac:dyDescent="0.25">
      <c r="A26" s="5"/>
      <c r="B26" s="5"/>
      <c r="C26" s="5"/>
      <c r="D26" s="5"/>
      <c r="E26" s="52" t="e">
        <f t="shared" si="1"/>
        <v>#DIV/0!</v>
      </c>
      <c r="F26" s="5"/>
      <c r="G26" s="48" t="str">
        <f>+IF(F26="Classe 1",VLOOKUP(BOUCLAGE!C26,#REF!,2,TRUE),IF(F26="Classe 2",VLOOKUP(BOUCLAGE!C26,#REF!,3,TRUE),IF(F26="Classe 3",VLOOKUP(BOUCLAGE!C26,#REF!,4,TRUE),IF(F26="Classe 4",VLOOKUP(BOUCLAGE!C26,#REF!,5,TRUE),IF(F26="Classe 5",VLOOKUP(BOUCLAGE!C26,#REF!,6,TRUE),IF(F26="Classe 6",VLOOKUP(BOUCLAGE!C26,#REF!,7,TRUE),"?"))))))</f>
        <v>?</v>
      </c>
      <c r="H26" s="5"/>
      <c r="I26" s="46"/>
      <c r="J26" s="34"/>
      <c r="K26" s="51" t="e">
        <f t="shared" si="2"/>
        <v>#VALUE!</v>
      </c>
      <c r="L26" s="48" t="e">
        <f t="shared" si="0"/>
        <v>#VALUE!</v>
      </c>
      <c r="M26" s="48" t="e">
        <f t="shared" si="3"/>
        <v>#VALUE!</v>
      </c>
    </row>
    <row r="27" spans="1:13" ht="20.100000000000001" customHeight="1" x14ac:dyDescent="0.25">
      <c r="A27" s="5"/>
      <c r="B27" s="5"/>
      <c r="C27" s="5"/>
      <c r="D27" s="5"/>
      <c r="E27" s="52" t="e">
        <f t="shared" si="1"/>
        <v>#DIV/0!</v>
      </c>
      <c r="F27" s="5"/>
      <c r="G27" s="48" t="str">
        <f>+IF(F27="Classe 1",VLOOKUP(BOUCLAGE!C27,#REF!,2,TRUE),IF(F27="Classe 2",VLOOKUP(BOUCLAGE!C27,#REF!,3,TRUE),IF(F27="Classe 3",VLOOKUP(BOUCLAGE!C27,#REF!,4,TRUE),IF(F27="Classe 4",VLOOKUP(BOUCLAGE!C27,#REF!,5,TRUE),IF(F27="Classe 5",VLOOKUP(BOUCLAGE!C27,#REF!,6,TRUE),IF(F27="Classe 6",VLOOKUP(BOUCLAGE!C27,#REF!,7,TRUE),"?"))))))</f>
        <v>?</v>
      </c>
      <c r="H27" s="5"/>
      <c r="I27" s="46"/>
      <c r="J27" s="34"/>
      <c r="K27" s="51" t="e">
        <f t="shared" si="2"/>
        <v>#VALUE!</v>
      </c>
      <c r="L27" s="48" t="e">
        <f t="shared" si="0"/>
        <v>#VALUE!</v>
      </c>
      <c r="M27" s="48" t="e">
        <f t="shared" si="3"/>
        <v>#VALUE!</v>
      </c>
    </row>
    <row r="28" spans="1:13" ht="20.100000000000001" customHeight="1" x14ac:dyDescent="0.25">
      <c r="A28" s="5"/>
      <c r="B28" s="5"/>
      <c r="C28" s="5"/>
      <c r="D28" s="5"/>
      <c r="E28" s="52" t="e">
        <f t="shared" si="1"/>
        <v>#DIV/0!</v>
      </c>
      <c r="F28" s="5"/>
      <c r="G28" s="48" t="str">
        <f>+IF(F28="Classe 1",VLOOKUP(BOUCLAGE!C28,#REF!,2,TRUE),IF(F28="Classe 2",VLOOKUP(BOUCLAGE!C28,#REF!,3,TRUE),IF(F28="Classe 3",VLOOKUP(BOUCLAGE!C28,#REF!,4,TRUE),IF(F28="Classe 4",VLOOKUP(BOUCLAGE!C28,#REF!,5,TRUE),IF(F28="Classe 5",VLOOKUP(BOUCLAGE!C28,#REF!,6,TRUE),IF(F28="Classe 6",VLOOKUP(BOUCLAGE!C28,#REF!,7,TRUE),"?"))))))</f>
        <v>?</v>
      </c>
      <c r="H28" s="5"/>
      <c r="I28" s="46"/>
      <c r="J28" s="34"/>
      <c r="K28" s="51" t="e">
        <f t="shared" si="2"/>
        <v>#VALUE!</v>
      </c>
      <c r="L28" s="48" t="e">
        <f t="shared" si="0"/>
        <v>#VALUE!</v>
      </c>
      <c r="M28" s="48" t="e">
        <f t="shared" si="3"/>
        <v>#VALUE!</v>
      </c>
    </row>
    <row r="29" spans="1:13" ht="20.100000000000001" customHeight="1" x14ac:dyDescent="0.25">
      <c r="A29" s="5"/>
      <c r="B29" s="5"/>
      <c r="C29" s="5"/>
      <c r="D29" s="5"/>
      <c r="E29" s="52" t="e">
        <f t="shared" si="1"/>
        <v>#DIV/0!</v>
      </c>
      <c r="F29" s="5"/>
      <c r="G29" s="48" t="str">
        <f>+IF(F29="Classe 1",VLOOKUP(BOUCLAGE!C29,#REF!,2,TRUE),IF(F29="Classe 2",VLOOKUP(BOUCLAGE!C29,#REF!,3,TRUE),IF(F29="Classe 3",VLOOKUP(BOUCLAGE!C29,#REF!,4,TRUE),IF(F29="Classe 4",VLOOKUP(BOUCLAGE!C29,#REF!,5,TRUE),IF(F29="Classe 5",VLOOKUP(BOUCLAGE!C29,#REF!,6,TRUE),IF(F29="Classe 6",VLOOKUP(BOUCLAGE!C29,#REF!,7,TRUE),"?"))))))</f>
        <v>?</v>
      </c>
      <c r="H29" s="5"/>
      <c r="I29" s="46"/>
      <c r="J29" s="34"/>
      <c r="K29" s="51" t="e">
        <f t="shared" si="2"/>
        <v>#VALUE!</v>
      </c>
      <c r="L29" s="48" t="e">
        <f t="shared" si="0"/>
        <v>#VALUE!</v>
      </c>
      <c r="M29" s="48" t="e">
        <f t="shared" si="3"/>
        <v>#VALUE!</v>
      </c>
    </row>
    <row r="30" spans="1:13" ht="20.100000000000001" customHeight="1" x14ac:dyDescent="0.25">
      <c r="A30" s="5"/>
      <c r="B30" s="5"/>
      <c r="C30" s="5"/>
      <c r="D30" s="5"/>
      <c r="E30" s="52" t="e">
        <f t="shared" si="1"/>
        <v>#DIV/0!</v>
      </c>
      <c r="F30" s="5"/>
      <c r="G30" s="48" t="str">
        <f>+IF(F30="Classe 1",VLOOKUP(BOUCLAGE!C30,#REF!,2,TRUE),IF(F30="Classe 2",VLOOKUP(BOUCLAGE!C30,#REF!,3,TRUE),IF(F30="Classe 3",VLOOKUP(BOUCLAGE!C30,#REF!,4,TRUE),IF(F30="Classe 4",VLOOKUP(BOUCLAGE!C30,#REF!,5,TRUE),IF(F30="Classe 5",VLOOKUP(BOUCLAGE!C30,#REF!,6,TRUE),IF(F30="Classe 6",VLOOKUP(BOUCLAGE!C30,#REF!,7,TRUE),"?"))))))</f>
        <v>?</v>
      </c>
      <c r="H30" s="5"/>
      <c r="I30" s="46"/>
      <c r="J30" s="34"/>
      <c r="K30" s="51" t="e">
        <f t="shared" si="2"/>
        <v>#VALUE!</v>
      </c>
      <c r="L30" s="48" t="e">
        <f t="shared" si="0"/>
        <v>#VALUE!</v>
      </c>
      <c r="M30" s="48" t="e">
        <f t="shared" si="3"/>
        <v>#VALUE!</v>
      </c>
    </row>
    <row r="31" spans="1:13" ht="20.100000000000001" customHeight="1" x14ac:dyDescent="0.25">
      <c r="A31" s="5"/>
      <c r="B31" s="5"/>
      <c r="C31" s="5"/>
      <c r="D31" s="5"/>
      <c r="E31" s="52" t="e">
        <f t="shared" si="1"/>
        <v>#DIV/0!</v>
      </c>
      <c r="F31" s="5"/>
      <c r="G31" s="48" t="str">
        <f>+IF(F31="Classe 1",VLOOKUP(BOUCLAGE!C31,#REF!,2,TRUE),IF(F31="Classe 2",VLOOKUP(BOUCLAGE!C31,#REF!,3,TRUE),IF(F31="Classe 3",VLOOKUP(BOUCLAGE!C31,#REF!,4,TRUE),IF(F31="Classe 4",VLOOKUP(BOUCLAGE!C31,#REF!,5,TRUE),IF(F31="Classe 5",VLOOKUP(BOUCLAGE!C31,#REF!,6,TRUE),IF(F31="Classe 6",VLOOKUP(BOUCLAGE!C31,#REF!,7,TRUE),"?"))))))</f>
        <v>?</v>
      </c>
      <c r="H31" s="5"/>
      <c r="I31" s="46"/>
      <c r="J31" s="34"/>
      <c r="K31" s="51" t="e">
        <f t="shared" si="2"/>
        <v>#VALUE!</v>
      </c>
      <c r="L31" s="48" t="e">
        <f t="shared" si="0"/>
        <v>#VALUE!</v>
      </c>
      <c r="M31" s="48" t="e">
        <f t="shared" si="3"/>
        <v>#VALUE!</v>
      </c>
    </row>
    <row r="32" spans="1:13" ht="20.100000000000001" customHeight="1" x14ac:dyDescent="0.25">
      <c r="A32" s="5"/>
      <c r="B32" s="5"/>
      <c r="C32" s="5"/>
      <c r="D32" s="5"/>
      <c r="E32" s="52" t="e">
        <f t="shared" si="1"/>
        <v>#DIV/0!</v>
      </c>
      <c r="F32" s="5"/>
      <c r="G32" s="48" t="str">
        <f>+IF(F32="Classe 1",VLOOKUP(BOUCLAGE!C32,#REF!,2,TRUE),IF(F32="Classe 2",VLOOKUP(BOUCLAGE!C32,#REF!,3,TRUE),IF(F32="Classe 3",VLOOKUP(BOUCLAGE!C32,#REF!,4,TRUE),IF(F32="Classe 4",VLOOKUP(BOUCLAGE!C32,#REF!,5,TRUE),IF(F32="Classe 5",VLOOKUP(BOUCLAGE!C32,#REF!,6,TRUE),IF(F32="Classe 6",VLOOKUP(BOUCLAGE!C32,#REF!,7,TRUE),"?"))))))</f>
        <v>?</v>
      </c>
      <c r="H32" s="5"/>
      <c r="I32" s="46"/>
      <c r="J32" s="34"/>
      <c r="K32" s="51" t="e">
        <f t="shared" si="2"/>
        <v>#VALUE!</v>
      </c>
      <c r="L32" s="48" t="e">
        <f t="shared" si="0"/>
        <v>#VALUE!</v>
      </c>
      <c r="M32" s="48" t="e">
        <f t="shared" si="3"/>
        <v>#VALUE!</v>
      </c>
    </row>
    <row r="33" spans="1:13" ht="20.100000000000001" customHeight="1" x14ac:dyDescent="0.25">
      <c r="A33" s="5"/>
      <c r="B33" s="5"/>
      <c r="C33" s="5"/>
      <c r="D33" s="5"/>
      <c r="E33" s="52" t="e">
        <f t="shared" si="1"/>
        <v>#DIV/0!</v>
      </c>
      <c r="F33" s="5"/>
      <c r="G33" s="48" t="str">
        <f>+IF(F33="Classe 1",VLOOKUP(BOUCLAGE!C33,#REF!,2,TRUE),IF(F33="Classe 2",VLOOKUP(BOUCLAGE!C33,#REF!,3,TRUE),IF(F33="Classe 3",VLOOKUP(BOUCLAGE!C33,#REF!,4,TRUE),IF(F33="Classe 4",VLOOKUP(BOUCLAGE!C33,#REF!,5,TRUE),IF(F33="Classe 5",VLOOKUP(BOUCLAGE!C33,#REF!,6,TRUE),IF(F33="Classe 6",VLOOKUP(BOUCLAGE!C33,#REF!,7,TRUE),"?"))))))</f>
        <v>?</v>
      </c>
      <c r="H33" s="5"/>
      <c r="I33" s="46"/>
      <c r="J33" s="34"/>
      <c r="K33" s="51" t="e">
        <f t="shared" si="2"/>
        <v>#VALUE!</v>
      </c>
      <c r="L33" s="48" t="e">
        <f t="shared" si="0"/>
        <v>#VALUE!</v>
      </c>
      <c r="M33" s="48" t="e">
        <f t="shared" si="3"/>
        <v>#VALUE!</v>
      </c>
    </row>
    <row r="34" spans="1:13" ht="20.100000000000001" customHeight="1" x14ac:dyDescent="0.25">
      <c r="A34" s="5"/>
      <c r="B34" s="5"/>
      <c r="C34" s="5"/>
      <c r="D34" s="5"/>
      <c r="E34" s="52" t="e">
        <f t="shared" si="1"/>
        <v>#DIV/0!</v>
      </c>
      <c r="F34" s="5"/>
      <c r="G34" s="48" t="str">
        <f>+IF(F34="Classe 1",VLOOKUP(BOUCLAGE!C34,#REF!,2,TRUE),IF(F34="Classe 2",VLOOKUP(BOUCLAGE!C34,#REF!,3,TRUE),IF(F34="Classe 3",VLOOKUP(BOUCLAGE!C34,#REF!,4,TRUE),IF(F34="Classe 4",VLOOKUP(BOUCLAGE!C34,#REF!,5,TRUE),IF(F34="Classe 5",VLOOKUP(BOUCLAGE!C34,#REF!,6,TRUE),IF(F34="Classe 6",VLOOKUP(BOUCLAGE!C34,#REF!,7,TRUE),"?"))))))</f>
        <v>?</v>
      </c>
      <c r="H34" s="5"/>
      <c r="I34" s="46"/>
      <c r="J34" s="34"/>
      <c r="K34" s="51" t="e">
        <f t="shared" si="2"/>
        <v>#VALUE!</v>
      </c>
      <c r="L34" s="48" t="e">
        <f t="shared" si="0"/>
        <v>#VALUE!</v>
      </c>
      <c r="M34" s="48" t="e">
        <f t="shared" si="3"/>
        <v>#VALUE!</v>
      </c>
    </row>
    <row r="35" spans="1:13" ht="20.100000000000001" customHeight="1" x14ac:dyDescent="0.25">
      <c r="A35" s="5"/>
      <c r="B35" s="5"/>
      <c r="C35" s="5"/>
      <c r="D35" s="5"/>
      <c r="E35" s="52" t="e">
        <f t="shared" si="1"/>
        <v>#DIV/0!</v>
      </c>
      <c r="F35" s="5"/>
      <c r="G35" s="48" t="str">
        <f>+IF(F35="Classe 1",VLOOKUP(BOUCLAGE!C35,#REF!,2,TRUE),IF(F35="Classe 2",VLOOKUP(BOUCLAGE!C35,#REF!,3,TRUE),IF(F35="Classe 3",VLOOKUP(BOUCLAGE!C35,#REF!,4,TRUE),IF(F35="Classe 4",VLOOKUP(BOUCLAGE!C35,#REF!,5,TRUE),IF(F35="Classe 5",VLOOKUP(BOUCLAGE!C35,#REF!,6,TRUE),IF(F35="Classe 6",VLOOKUP(BOUCLAGE!C35,#REF!,7,TRUE),"?"))))))</f>
        <v>?</v>
      </c>
      <c r="H35" s="5"/>
      <c r="I35" s="46"/>
      <c r="J35" s="34"/>
      <c r="K35" s="51" t="e">
        <f t="shared" si="2"/>
        <v>#VALUE!</v>
      </c>
      <c r="L35" s="48" t="e">
        <f t="shared" si="0"/>
        <v>#VALUE!</v>
      </c>
      <c r="M35" s="48" t="e">
        <f t="shared" si="3"/>
        <v>#VALUE!</v>
      </c>
    </row>
    <row r="36" spans="1:13" ht="20.100000000000001" customHeight="1" x14ac:dyDescent="0.25">
      <c r="A36" s="5"/>
      <c r="B36" s="5"/>
      <c r="C36" s="5"/>
      <c r="D36" s="5"/>
      <c r="E36" s="52" t="e">
        <f t="shared" si="1"/>
        <v>#DIV/0!</v>
      </c>
      <c r="F36" s="5"/>
      <c r="G36" s="48" t="str">
        <f>+IF(F36="Classe 1",VLOOKUP(BOUCLAGE!C36,#REF!,2,TRUE),IF(F36="Classe 2",VLOOKUP(BOUCLAGE!C36,#REF!,3,TRUE),IF(F36="Classe 3",VLOOKUP(BOUCLAGE!C36,#REF!,4,TRUE),IF(F36="Classe 4",VLOOKUP(BOUCLAGE!C36,#REF!,5,TRUE),IF(F36="Classe 5",VLOOKUP(BOUCLAGE!C36,#REF!,6,TRUE),IF(F36="Classe 6",VLOOKUP(BOUCLAGE!C36,#REF!,7,TRUE),"?"))))))</f>
        <v>?</v>
      </c>
      <c r="H36" s="5"/>
      <c r="I36" s="46"/>
      <c r="J36" s="34"/>
      <c r="K36" s="51" t="e">
        <f t="shared" si="2"/>
        <v>#VALUE!</v>
      </c>
      <c r="L36" s="48" t="e">
        <f t="shared" si="0"/>
        <v>#VALUE!</v>
      </c>
      <c r="M36" s="48" t="e">
        <f t="shared" si="3"/>
        <v>#VALUE!</v>
      </c>
    </row>
    <row r="37" spans="1:13" ht="20.100000000000001" customHeight="1" x14ac:dyDescent="0.25">
      <c r="A37" s="5"/>
      <c r="B37" s="5"/>
      <c r="C37" s="5"/>
      <c r="D37" s="5"/>
      <c r="E37" s="52" t="e">
        <f t="shared" si="1"/>
        <v>#DIV/0!</v>
      </c>
      <c r="F37" s="5"/>
      <c r="G37" s="48" t="str">
        <f>+IF(F37="Classe 1",VLOOKUP(BOUCLAGE!C37,#REF!,2,TRUE),IF(F37="Classe 2",VLOOKUP(BOUCLAGE!C37,#REF!,3,TRUE),IF(F37="Classe 3",VLOOKUP(BOUCLAGE!C37,#REF!,4,TRUE),IF(F37="Classe 4",VLOOKUP(BOUCLAGE!C37,#REF!,5,TRUE),IF(F37="Classe 5",VLOOKUP(BOUCLAGE!C37,#REF!,6,TRUE),IF(F37="Classe 6",VLOOKUP(BOUCLAGE!C37,#REF!,7,TRUE),"?"))))))</f>
        <v>?</v>
      </c>
      <c r="H37" s="5"/>
      <c r="I37" s="46"/>
      <c r="J37" s="34"/>
      <c r="K37" s="51" t="e">
        <f t="shared" si="2"/>
        <v>#VALUE!</v>
      </c>
      <c r="L37" s="48" t="e">
        <f t="shared" si="0"/>
        <v>#VALUE!</v>
      </c>
      <c r="M37" s="48" t="e">
        <f t="shared" si="3"/>
        <v>#VALUE!</v>
      </c>
    </row>
    <row r="38" spans="1:13" ht="20.100000000000001" customHeight="1" x14ac:dyDescent="0.25">
      <c r="A38" s="5"/>
      <c r="B38" s="5"/>
      <c r="C38" s="5"/>
      <c r="D38" s="5"/>
      <c r="E38" s="52" t="e">
        <f t="shared" si="1"/>
        <v>#DIV/0!</v>
      </c>
      <c r="F38" s="5"/>
      <c r="G38" s="48" t="str">
        <f>+IF(F38="Classe 1",VLOOKUP(BOUCLAGE!C38,#REF!,2,TRUE),IF(F38="Classe 2",VLOOKUP(BOUCLAGE!C38,#REF!,3,TRUE),IF(F38="Classe 3",VLOOKUP(BOUCLAGE!C38,#REF!,4,TRUE),IF(F38="Classe 4",VLOOKUP(BOUCLAGE!C38,#REF!,5,TRUE),IF(F38="Classe 5",VLOOKUP(BOUCLAGE!C38,#REF!,6,TRUE),IF(F38="Classe 6",VLOOKUP(BOUCLAGE!C38,#REF!,7,TRUE),"?"))))))</f>
        <v>?</v>
      </c>
      <c r="H38" s="5"/>
      <c r="I38" s="46"/>
      <c r="J38" s="34"/>
      <c r="K38" s="51" t="e">
        <f t="shared" si="2"/>
        <v>#VALUE!</v>
      </c>
      <c r="L38" s="48" t="e">
        <f t="shared" si="0"/>
        <v>#VALUE!</v>
      </c>
      <c r="M38" s="48" t="e">
        <f t="shared" si="3"/>
        <v>#VALUE!</v>
      </c>
    </row>
    <row r="39" spans="1:13" ht="20.100000000000001" customHeight="1" x14ac:dyDescent="0.25">
      <c r="A39" s="5"/>
      <c r="B39" s="5"/>
      <c r="C39" s="5"/>
      <c r="D39" s="5"/>
      <c r="E39" s="52" t="e">
        <f t="shared" si="1"/>
        <v>#DIV/0!</v>
      </c>
      <c r="F39" s="5"/>
      <c r="G39" s="48" t="str">
        <f>+IF(F39="Classe 1",VLOOKUP(BOUCLAGE!C39,#REF!,2,TRUE),IF(F39="Classe 2",VLOOKUP(BOUCLAGE!C39,#REF!,3,TRUE),IF(F39="Classe 3",VLOOKUP(BOUCLAGE!C39,#REF!,4,TRUE),IF(F39="Classe 4",VLOOKUP(BOUCLAGE!C39,#REF!,5,TRUE),IF(F39="Classe 5",VLOOKUP(BOUCLAGE!C39,#REF!,6,TRUE),IF(F39="Classe 6",VLOOKUP(BOUCLAGE!C39,#REF!,7,TRUE),"?"))))))</f>
        <v>?</v>
      </c>
      <c r="H39" s="5"/>
      <c r="I39" s="46"/>
      <c r="J39" s="34"/>
      <c r="K39" s="51" t="e">
        <f t="shared" si="2"/>
        <v>#VALUE!</v>
      </c>
      <c r="L39" s="48" t="e">
        <f t="shared" si="0"/>
        <v>#VALUE!</v>
      </c>
      <c r="M39" s="48" t="e">
        <f t="shared" si="3"/>
        <v>#VALUE!</v>
      </c>
    </row>
    <row r="40" spans="1:13" ht="20.100000000000001" customHeight="1" x14ac:dyDescent="0.25">
      <c r="A40" s="5"/>
      <c r="B40" s="5"/>
      <c r="C40" s="5"/>
      <c r="D40" s="5"/>
      <c r="E40" s="52" t="e">
        <f t="shared" si="1"/>
        <v>#DIV/0!</v>
      </c>
      <c r="F40" s="5"/>
      <c r="G40" s="48" t="str">
        <f>+IF(F40="Classe 1",VLOOKUP(BOUCLAGE!C40,#REF!,2,TRUE),IF(F40="Classe 2",VLOOKUP(BOUCLAGE!C40,#REF!,3,TRUE),IF(F40="Classe 3",VLOOKUP(BOUCLAGE!C40,#REF!,4,TRUE),IF(F40="Classe 4",VLOOKUP(BOUCLAGE!C40,#REF!,5,TRUE),IF(F40="Classe 5",VLOOKUP(BOUCLAGE!C40,#REF!,6,TRUE),IF(F40="Classe 6",VLOOKUP(BOUCLAGE!C40,#REF!,7,TRUE),"?"))))))</f>
        <v>?</v>
      </c>
      <c r="H40" s="5"/>
      <c r="I40" s="46"/>
      <c r="J40" s="34"/>
      <c r="K40" s="51" t="e">
        <f t="shared" si="2"/>
        <v>#VALUE!</v>
      </c>
      <c r="L40" s="48" t="e">
        <f t="shared" si="0"/>
        <v>#VALUE!</v>
      </c>
      <c r="M40" s="48" t="e">
        <f t="shared" si="3"/>
        <v>#VALUE!</v>
      </c>
    </row>
    <row r="41" spans="1:13" ht="20.100000000000001" customHeight="1" x14ac:dyDescent="0.25">
      <c r="A41" s="5"/>
      <c r="B41" s="5"/>
      <c r="C41" s="5"/>
      <c r="D41" s="5"/>
      <c r="E41" s="52" t="e">
        <f t="shared" si="1"/>
        <v>#DIV/0!</v>
      </c>
      <c r="F41" s="5"/>
      <c r="G41" s="48" t="str">
        <f>+IF(F41="Classe 1",VLOOKUP(BOUCLAGE!C41,#REF!,2,TRUE),IF(F41="Classe 2",VLOOKUP(BOUCLAGE!C41,#REF!,3,TRUE),IF(F41="Classe 3",VLOOKUP(BOUCLAGE!C41,#REF!,4,TRUE),IF(F41="Classe 4",VLOOKUP(BOUCLAGE!C41,#REF!,5,TRUE),IF(F41="Classe 5",VLOOKUP(BOUCLAGE!C41,#REF!,6,TRUE),IF(F41="Classe 6",VLOOKUP(BOUCLAGE!C41,#REF!,7,TRUE),"?"))))))</f>
        <v>?</v>
      </c>
      <c r="H41" s="5"/>
      <c r="I41" s="46"/>
      <c r="J41" s="34"/>
      <c r="K41" s="51" t="e">
        <f t="shared" si="2"/>
        <v>#VALUE!</v>
      </c>
      <c r="L41" s="48" t="e">
        <f t="shared" si="0"/>
        <v>#VALUE!</v>
      </c>
      <c r="M41" s="48" t="e">
        <f t="shared" si="3"/>
        <v>#VALUE!</v>
      </c>
    </row>
    <row r="42" spans="1:13" ht="20.100000000000001" customHeight="1" x14ac:dyDescent="0.25">
      <c r="A42" s="5"/>
      <c r="B42" s="5"/>
      <c r="C42" s="5"/>
      <c r="D42" s="5"/>
      <c r="E42" s="52" t="e">
        <f t="shared" si="1"/>
        <v>#DIV/0!</v>
      </c>
      <c r="F42" s="5"/>
      <c r="G42" s="48" t="str">
        <f>+IF(F42="Classe 1",VLOOKUP(BOUCLAGE!C42,#REF!,2,TRUE),IF(F42="Classe 2",VLOOKUP(BOUCLAGE!C42,#REF!,3,TRUE),IF(F42="Classe 3",VLOOKUP(BOUCLAGE!C42,#REF!,4,TRUE),IF(F42="Classe 4",VLOOKUP(BOUCLAGE!C42,#REF!,5,TRUE),IF(F42="Classe 5",VLOOKUP(BOUCLAGE!C42,#REF!,6,TRUE),IF(F42="Classe 6",VLOOKUP(BOUCLAGE!C42,#REF!,7,TRUE),"?"))))))</f>
        <v>?</v>
      </c>
      <c r="H42" s="5"/>
      <c r="I42" s="46"/>
      <c r="J42" s="34"/>
      <c r="K42" s="51" t="e">
        <f t="shared" si="2"/>
        <v>#VALUE!</v>
      </c>
      <c r="L42" s="48" t="e">
        <f t="shared" si="0"/>
        <v>#VALUE!</v>
      </c>
      <c r="M42" s="48" t="e">
        <f t="shared" si="3"/>
        <v>#VALUE!</v>
      </c>
    </row>
    <row r="43" spans="1:13" ht="20.100000000000001" customHeight="1" x14ac:dyDescent="0.25">
      <c r="A43" s="5"/>
      <c r="B43" s="5"/>
      <c r="C43" s="5"/>
      <c r="D43" s="5"/>
      <c r="E43" s="52" t="e">
        <f t="shared" si="1"/>
        <v>#DIV/0!</v>
      </c>
      <c r="F43" s="5"/>
      <c r="G43" s="48" t="str">
        <f>+IF(F43="Classe 1",VLOOKUP(BOUCLAGE!C43,#REF!,2,TRUE),IF(F43="Classe 2",VLOOKUP(BOUCLAGE!C43,#REF!,3,TRUE),IF(F43="Classe 3",VLOOKUP(BOUCLAGE!C43,#REF!,4,TRUE),IF(F43="Classe 4",VLOOKUP(BOUCLAGE!C43,#REF!,5,TRUE),IF(F43="Classe 5",VLOOKUP(BOUCLAGE!C43,#REF!,6,TRUE),IF(F43="Classe 6",VLOOKUP(BOUCLAGE!C43,#REF!,7,TRUE),"?"))))))</f>
        <v>?</v>
      </c>
      <c r="H43" s="5"/>
      <c r="I43" s="46"/>
      <c r="J43" s="34"/>
      <c r="K43" s="51" t="e">
        <f t="shared" si="2"/>
        <v>#VALUE!</v>
      </c>
      <c r="L43" s="48" t="e">
        <f t="shared" si="0"/>
        <v>#VALUE!</v>
      </c>
      <c r="M43" s="48" t="e">
        <f t="shared" si="3"/>
        <v>#VALUE!</v>
      </c>
    </row>
    <row r="44" spans="1:13" ht="20.100000000000001" customHeight="1" x14ac:dyDescent="0.25">
      <c r="A44" s="5"/>
      <c r="B44" s="5"/>
      <c r="C44" s="5"/>
      <c r="D44" s="5"/>
      <c r="E44" s="52" t="e">
        <f t="shared" si="1"/>
        <v>#DIV/0!</v>
      </c>
      <c r="F44" s="5"/>
      <c r="G44" s="48" t="str">
        <f>+IF(F44="Classe 1",VLOOKUP(BOUCLAGE!C44,#REF!,2,TRUE),IF(F44="Classe 2",VLOOKUP(BOUCLAGE!C44,#REF!,3,TRUE),IF(F44="Classe 3",VLOOKUP(BOUCLAGE!C44,#REF!,4,TRUE),IF(F44="Classe 4",VLOOKUP(BOUCLAGE!C44,#REF!,5,TRUE),IF(F44="Classe 5",VLOOKUP(BOUCLAGE!C44,#REF!,6,TRUE),IF(F44="Classe 6",VLOOKUP(BOUCLAGE!C44,#REF!,7,TRUE),"?"))))))</f>
        <v>?</v>
      </c>
      <c r="H44" s="5"/>
      <c r="I44" s="46"/>
      <c r="J44" s="34"/>
      <c r="K44" s="51" t="e">
        <f t="shared" si="2"/>
        <v>#VALUE!</v>
      </c>
      <c r="L44" s="48" t="e">
        <f t="shared" si="0"/>
        <v>#VALUE!</v>
      </c>
      <c r="M44" s="48" t="e">
        <f t="shared" si="3"/>
        <v>#VALUE!</v>
      </c>
    </row>
    <row r="45" spans="1:13" ht="20.100000000000001" customHeight="1" x14ac:dyDescent="0.25">
      <c r="A45" s="5"/>
      <c r="B45" s="5"/>
      <c r="C45" s="5"/>
      <c r="D45" s="5"/>
      <c r="E45" s="52" t="e">
        <f t="shared" si="1"/>
        <v>#DIV/0!</v>
      </c>
      <c r="F45" s="5"/>
      <c r="G45" s="48" t="str">
        <f>+IF(F45="Classe 1",VLOOKUP(BOUCLAGE!C45,#REF!,2,TRUE),IF(F45="Classe 2",VLOOKUP(BOUCLAGE!C45,#REF!,3,TRUE),IF(F45="Classe 3",VLOOKUP(BOUCLAGE!C45,#REF!,4,TRUE),IF(F45="Classe 4",VLOOKUP(BOUCLAGE!C45,#REF!,5,TRUE),IF(F45="Classe 5",VLOOKUP(BOUCLAGE!C45,#REF!,6,TRUE),IF(F45="Classe 6",VLOOKUP(BOUCLAGE!C45,#REF!,7,TRUE),"?"))))))</f>
        <v>?</v>
      </c>
      <c r="H45" s="5"/>
      <c r="I45" s="46"/>
      <c r="J45" s="34"/>
      <c r="K45" s="51" t="e">
        <f t="shared" si="2"/>
        <v>#VALUE!</v>
      </c>
      <c r="L45" s="48" t="e">
        <f t="shared" si="0"/>
        <v>#VALUE!</v>
      </c>
      <c r="M45" s="48" t="e">
        <f t="shared" si="3"/>
        <v>#VALUE!</v>
      </c>
    </row>
    <row r="46" spans="1:13" ht="20.100000000000001" customHeight="1" x14ac:dyDescent="0.25">
      <c r="A46" s="5"/>
      <c r="B46" s="5"/>
      <c r="C46" s="5"/>
      <c r="D46" s="5"/>
      <c r="E46" s="52" t="e">
        <f t="shared" si="1"/>
        <v>#DIV/0!</v>
      </c>
      <c r="F46" s="5"/>
      <c r="G46" s="48" t="str">
        <f>+IF(F46="Classe 1",VLOOKUP(BOUCLAGE!C46,#REF!,2,TRUE),IF(F46="Classe 2",VLOOKUP(BOUCLAGE!C46,#REF!,3,TRUE),IF(F46="Classe 3",VLOOKUP(BOUCLAGE!C46,#REF!,4,TRUE),IF(F46="Classe 4",VLOOKUP(BOUCLAGE!C46,#REF!,5,TRUE),IF(F46="Classe 5",VLOOKUP(BOUCLAGE!C46,#REF!,6,TRUE),IF(F46="Classe 6",VLOOKUP(BOUCLAGE!C46,#REF!,7,TRUE),"?"))))))</f>
        <v>?</v>
      </c>
      <c r="H46" s="5"/>
      <c r="I46" s="46"/>
      <c r="J46" s="34"/>
      <c r="K46" s="51" t="e">
        <f t="shared" si="2"/>
        <v>#VALUE!</v>
      </c>
      <c r="L46" s="48" t="e">
        <f t="shared" si="0"/>
        <v>#VALUE!</v>
      </c>
      <c r="M46" s="48" t="e">
        <f t="shared" si="3"/>
        <v>#VALUE!</v>
      </c>
    </row>
    <row r="47" spans="1:13" ht="20.100000000000001" customHeight="1" x14ac:dyDescent="0.25">
      <c r="A47" s="5"/>
      <c r="B47" s="5"/>
      <c r="C47" s="5"/>
      <c r="D47" s="5"/>
      <c r="E47" s="52" t="e">
        <f t="shared" si="1"/>
        <v>#DIV/0!</v>
      </c>
      <c r="F47" s="5"/>
      <c r="G47" s="48" t="str">
        <f>+IF(F47="Classe 1",VLOOKUP(BOUCLAGE!C47,#REF!,2,TRUE),IF(F47="Classe 2",VLOOKUP(BOUCLAGE!C47,#REF!,3,TRUE),IF(F47="Classe 3",VLOOKUP(BOUCLAGE!C47,#REF!,4,TRUE),IF(F47="Classe 4",VLOOKUP(BOUCLAGE!C47,#REF!,5,TRUE),IF(F47="Classe 5",VLOOKUP(BOUCLAGE!C47,#REF!,6,TRUE),IF(F47="Classe 6",VLOOKUP(BOUCLAGE!C47,#REF!,7,TRUE),"?"))))))</f>
        <v>?</v>
      </c>
      <c r="H47" s="5"/>
      <c r="I47" s="46"/>
      <c r="J47" s="34"/>
      <c r="K47" s="51" t="e">
        <f t="shared" si="2"/>
        <v>#VALUE!</v>
      </c>
      <c r="L47" s="48" t="e">
        <f t="shared" si="0"/>
        <v>#VALUE!</v>
      </c>
      <c r="M47" s="48" t="e">
        <f t="shared" si="3"/>
        <v>#VALUE!</v>
      </c>
    </row>
    <row r="48" spans="1:13" ht="20.100000000000001" customHeight="1" x14ac:dyDescent="0.25">
      <c r="A48" s="5"/>
      <c r="B48" s="5"/>
      <c r="C48" s="5"/>
      <c r="D48" s="5"/>
      <c r="E48" s="52" t="e">
        <f t="shared" si="1"/>
        <v>#DIV/0!</v>
      </c>
      <c r="F48" s="5"/>
      <c r="G48" s="48" t="str">
        <f>+IF(F48="Classe 1",VLOOKUP(BOUCLAGE!C48,#REF!,2,TRUE),IF(F48="Classe 2",VLOOKUP(BOUCLAGE!C48,#REF!,3,TRUE),IF(F48="Classe 3",VLOOKUP(BOUCLAGE!C48,#REF!,4,TRUE),IF(F48="Classe 4",VLOOKUP(BOUCLAGE!C48,#REF!,5,TRUE),IF(F48="Classe 5",VLOOKUP(BOUCLAGE!C48,#REF!,6,TRUE),IF(F48="Classe 6",VLOOKUP(BOUCLAGE!C48,#REF!,7,TRUE),"?"))))))</f>
        <v>?</v>
      </c>
      <c r="H48" s="5"/>
      <c r="I48" s="46"/>
      <c r="J48" s="34"/>
      <c r="K48" s="51" t="e">
        <f t="shared" si="2"/>
        <v>#VALUE!</v>
      </c>
      <c r="L48" s="48" t="e">
        <f t="shared" si="0"/>
        <v>#VALUE!</v>
      </c>
      <c r="M48" s="48" t="e">
        <f t="shared" si="3"/>
        <v>#VALUE!</v>
      </c>
    </row>
    <row r="49" spans="1:13" ht="20.100000000000001" customHeight="1" x14ac:dyDescent="0.25">
      <c r="A49" s="5"/>
      <c r="B49" s="5"/>
      <c r="C49" s="5"/>
      <c r="D49" s="5"/>
      <c r="E49" s="52" t="e">
        <f t="shared" si="1"/>
        <v>#DIV/0!</v>
      </c>
      <c r="F49" s="5"/>
      <c r="G49" s="48" t="str">
        <f>+IF(F49="Classe 1",VLOOKUP(BOUCLAGE!C49,#REF!,2,TRUE),IF(F49="Classe 2",VLOOKUP(BOUCLAGE!C49,#REF!,3,TRUE),IF(F49="Classe 3",VLOOKUP(BOUCLAGE!C49,#REF!,4,TRUE),IF(F49="Classe 4",VLOOKUP(BOUCLAGE!C49,#REF!,5,TRUE),IF(F49="Classe 5",VLOOKUP(BOUCLAGE!C49,#REF!,6,TRUE),IF(F49="Classe 6",VLOOKUP(BOUCLAGE!C49,#REF!,7,TRUE),"?"))))))</f>
        <v>?</v>
      </c>
      <c r="H49" s="5"/>
      <c r="I49" s="46"/>
      <c r="J49" s="34"/>
      <c r="K49" s="51" t="e">
        <f t="shared" si="2"/>
        <v>#VALUE!</v>
      </c>
      <c r="L49" s="48" t="e">
        <f t="shared" si="0"/>
        <v>#VALUE!</v>
      </c>
      <c r="M49" s="48" t="e">
        <f t="shared" si="3"/>
        <v>#VALUE!</v>
      </c>
    </row>
    <row r="50" spans="1:13" ht="20.100000000000001" customHeight="1" x14ac:dyDescent="0.25">
      <c r="A50" s="5"/>
      <c r="B50" s="5"/>
      <c r="C50" s="5"/>
      <c r="D50" s="5"/>
      <c r="E50" s="52" t="e">
        <f t="shared" si="1"/>
        <v>#DIV/0!</v>
      </c>
      <c r="F50" s="5"/>
      <c r="G50" s="48" t="str">
        <f>+IF(F50="Classe 1",VLOOKUP(BOUCLAGE!C50,#REF!,2,TRUE),IF(F50="Classe 2",VLOOKUP(BOUCLAGE!C50,#REF!,3,TRUE),IF(F50="Classe 3",VLOOKUP(BOUCLAGE!C50,#REF!,4,TRUE),IF(F50="Classe 4",VLOOKUP(BOUCLAGE!C50,#REF!,5,TRUE),IF(F50="Classe 5",VLOOKUP(BOUCLAGE!C50,#REF!,6,TRUE),IF(F50="Classe 6",VLOOKUP(BOUCLAGE!C50,#REF!,7,TRUE),"?"))))))</f>
        <v>?</v>
      </c>
      <c r="H50" s="5"/>
      <c r="I50" s="46"/>
      <c r="J50" s="34"/>
      <c r="K50" s="51" t="e">
        <f t="shared" si="2"/>
        <v>#VALUE!</v>
      </c>
      <c r="L50" s="48" t="e">
        <f t="shared" si="0"/>
        <v>#VALUE!</v>
      </c>
      <c r="M50" s="48" t="e">
        <f t="shared" si="3"/>
        <v>#VALUE!</v>
      </c>
    </row>
    <row r="51" spans="1:13" ht="20.100000000000001" customHeight="1" x14ac:dyDescent="0.25">
      <c r="A51" s="5"/>
      <c r="B51" s="5"/>
      <c r="C51" s="5"/>
      <c r="D51" s="5"/>
      <c r="E51" s="52" t="e">
        <f t="shared" si="1"/>
        <v>#DIV/0!</v>
      </c>
      <c r="F51" s="5"/>
      <c r="G51" s="48" t="str">
        <f>+IF(F51="Classe 1",VLOOKUP(BOUCLAGE!C51,#REF!,2,TRUE),IF(F51="Classe 2",VLOOKUP(BOUCLAGE!C51,#REF!,3,TRUE),IF(F51="Classe 3",VLOOKUP(BOUCLAGE!C51,#REF!,4,TRUE),IF(F51="Classe 4",VLOOKUP(BOUCLAGE!C51,#REF!,5,TRUE),IF(F51="Classe 5",VLOOKUP(BOUCLAGE!C51,#REF!,6,TRUE),IF(F51="Classe 6",VLOOKUP(BOUCLAGE!C51,#REF!,7,TRUE),"?"))))))</f>
        <v>?</v>
      </c>
      <c r="H51" s="5"/>
      <c r="I51" s="46"/>
      <c r="J51" s="34"/>
      <c r="K51" s="51" t="e">
        <f t="shared" si="2"/>
        <v>#VALUE!</v>
      </c>
      <c r="L51" s="48" t="e">
        <f t="shared" si="0"/>
        <v>#VALUE!</v>
      </c>
      <c r="M51" s="48" t="e">
        <f t="shared" si="3"/>
        <v>#VALUE!</v>
      </c>
    </row>
    <row r="52" spans="1:13" ht="20.100000000000001" customHeight="1" x14ac:dyDescent="0.25">
      <c r="A52" s="5"/>
      <c r="B52" s="5"/>
      <c r="C52" s="5"/>
      <c r="D52" s="5"/>
      <c r="E52" s="52" t="e">
        <f t="shared" si="1"/>
        <v>#DIV/0!</v>
      </c>
      <c r="F52" s="5"/>
      <c r="G52" s="48" t="str">
        <f>+IF(F52="Classe 1",VLOOKUP(BOUCLAGE!C52,#REF!,2,TRUE),IF(F52="Classe 2",VLOOKUP(BOUCLAGE!C52,#REF!,3,TRUE),IF(F52="Classe 3",VLOOKUP(BOUCLAGE!C52,#REF!,4,TRUE),IF(F52="Classe 4",VLOOKUP(BOUCLAGE!C52,#REF!,5,TRUE),IF(F52="Classe 5",VLOOKUP(BOUCLAGE!C52,#REF!,6,TRUE),IF(F52="Classe 6",VLOOKUP(BOUCLAGE!C52,#REF!,7,TRUE),"?"))))))</f>
        <v>?</v>
      </c>
      <c r="H52" s="5"/>
      <c r="I52" s="46"/>
      <c r="J52" s="34"/>
      <c r="K52" s="51" t="e">
        <f t="shared" si="2"/>
        <v>#VALUE!</v>
      </c>
      <c r="L52" s="48" t="e">
        <f t="shared" si="0"/>
        <v>#VALUE!</v>
      </c>
      <c r="M52" s="48" t="e">
        <f t="shared" si="3"/>
        <v>#VALUE!</v>
      </c>
    </row>
    <row r="53" spans="1:13" ht="20.100000000000001" customHeight="1" x14ac:dyDescent="0.25">
      <c r="A53" s="5"/>
      <c r="B53" s="5"/>
      <c r="C53" s="5"/>
      <c r="D53" s="5"/>
      <c r="E53" s="52" t="e">
        <f t="shared" si="1"/>
        <v>#DIV/0!</v>
      </c>
      <c r="F53" s="5"/>
      <c r="G53" s="48" t="str">
        <f>+IF(F53="Classe 1",VLOOKUP(BOUCLAGE!C53,#REF!,2,TRUE),IF(F53="Classe 2",VLOOKUP(BOUCLAGE!C53,#REF!,3,TRUE),IF(F53="Classe 3",VLOOKUP(BOUCLAGE!C53,#REF!,4,TRUE),IF(F53="Classe 4",VLOOKUP(BOUCLAGE!C53,#REF!,5,TRUE),IF(F53="Classe 5",VLOOKUP(BOUCLAGE!C53,#REF!,6,TRUE),IF(F53="Classe 6",VLOOKUP(BOUCLAGE!C53,#REF!,7,TRUE),"?"))))))</f>
        <v>?</v>
      </c>
      <c r="H53" s="5"/>
      <c r="I53" s="46"/>
      <c r="J53" s="34"/>
      <c r="K53" s="51" t="e">
        <f t="shared" si="2"/>
        <v>#VALUE!</v>
      </c>
      <c r="L53" s="48" t="e">
        <f t="shared" si="0"/>
        <v>#VALUE!</v>
      </c>
      <c r="M53" s="48" t="e">
        <f t="shared" si="3"/>
        <v>#VALUE!</v>
      </c>
    </row>
    <row r="54" spans="1:13" ht="20.100000000000001" customHeight="1" x14ac:dyDescent="0.25">
      <c r="A54" s="5"/>
      <c r="B54" s="5"/>
      <c r="C54" s="5"/>
      <c r="D54" s="5"/>
      <c r="E54" s="52" t="e">
        <f t="shared" si="1"/>
        <v>#DIV/0!</v>
      </c>
      <c r="F54" s="5"/>
      <c r="G54" s="48" t="str">
        <f>+IF(F54="Classe 1",VLOOKUP(BOUCLAGE!C54,#REF!,2,TRUE),IF(F54="Classe 2",VLOOKUP(BOUCLAGE!C54,#REF!,3,TRUE),IF(F54="Classe 3",VLOOKUP(BOUCLAGE!C54,#REF!,4,TRUE),IF(F54="Classe 4",VLOOKUP(BOUCLAGE!C54,#REF!,5,TRUE),IF(F54="Classe 5",VLOOKUP(BOUCLAGE!C54,#REF!,6,TRUE),IF(F54="Classe 6",VLOOKUP(BOUCLAGE!C54,#REF!,7,TRUE),"?"))))))</f>
        <v>?</v>
      </c>
      <c r="H54" s="5"/>
      <c r="I54" s="46"/>
      <c r="J54" s="34"/>
      <c r="K54" s="51" t="e">
        <f t="shared" si="2"/>
        <v>#VALUE!</v>
      </c>
      <c r="L54" s="48" t="e">
        <f t="shared" si="0"/>
        <v>#VALUE!</v>
      </c>
      <c r="M54" s="48" t="e">
        <f t="shared" si="3"/>
        <v>#VALUE!</v>
      </c>
    </row>
    <row r="55" spans="1:13" ht="20.100000000000001" customHeight="1" x14ac:dyDescent="0.25">
      <c r="A55" s="5"/>
      <c r="B55" s="5"/>
      <c r="C55" s="5"/>
      <c r="D55" s="5"/>
      <c r="E55" s="52" t="e">
        <f t="shared" si="1"/>
        <v>#DIV/0!</v>
      </c>
      <c r="F55" s="5"/>
      <c r="G55" s="48" t="str">
        <f>+IF(F55="Classe 1",VLOOKUP(BOUCLAGE!C55,#REF!,2,TRUE),IF(F55="Classe 2",VLOOKUP(BOUCLAGE!C55,#REF!,3,TRUE),IF(F55="Classe 3",VLOOKUP(BOUCLAGE!C55,#REF!,4,TRUE),IF(F55="Classe 4",VLOOKUP(BOUCLAGE!C55,#REF!,5,TRUE),IF(F55="Classe 5",VLOOKUP(BOUCLAGE!C55,#REF!,6,TRUE),IF(F55="Classe 6",VLOOKUP(BOUCLAGE!C55,#REF!,7,TRUE),"?"))))))</f>
        <v>?</v>
      </c>
      <c r="H55" s="5"/>
      <c r="I55" s="46"/>
      <c r="J55" s="34"/>
      <c r="K55" s="51" t="e">
        <f t="shared" si="2"/>
        <v>#VALUE!</v>
      </c>
      <c r="L55" s="48" t="e">
        <f t="shared" si="0"/>
        <v>#VALUE!</v>
      </c>
      <c r="M55" s="48" t="e">
        <f t="shared" si="3"/>
        <v>#VALUE!</v>
      </c>
    </row>
    <row r="56" spans="1:13" ht="20.100000000000001" customHeight="1" x14ac:dyDescent="0.25">
      <c r="A56" s="5"/>
      <c r="B56" s="5"/>
      <c r="C56" s="5"/>
      <c r="D56" s="5"/>
      <c r="E56" s="52" t="e">
        <f t="shared" si="1"/>
        <v>#DIV/0!</v>
      </c>
      <c r="F56" s="5"/>
      <c r="G56" s="48" t="str">
        <f>+IF(F56="Classe 1",VLOOKUP(BOUCLAGE!C56,#REF!,2,TRUE),IF(F56="Classe 2",VLOOKUP(BOUCLAGE!C56,#REF!,3,TRUE),IF(F56="Classe 3",VLOOKUP(BOUCLAGE!C56,#REF!,4,TRUE),IF(F56="Classe 4",VLOOKUP(BOUCLAGE!C56,#REF!,5,TRUE),IF(F56="Classe 5",VLOOKUP(BOUCLAGE!C56,#REF!,6,TRUE),IF(F56="Classe 6",VLOOKUP(BOUCLAGE!C56,#REF!,7,TRUE),"?"))))))</f>
        <v>?</v>
      </c>
      <c r="H56" s="5"/>
      <c r="I56" s="46"/>
      <c r="J56" s="34"/>
      <c r="K56" s="51" t="e">
        <f t="shared" si="2"/>
        <v>#VALUE!</v>
      </c>
      <c r="L56" s="48" t="e">
        <f t="shared" si="0"/>
        <v>#VALUE!</v>
      </c>
      <c r="M56" s="48" t="e">
        <f t="shared" si="3"/>
        <v>#VALUE!</v>
      </c>
    </row>
    <row r="57" spans="1:13" ht="20.100000000000001" customHeight="1" x14ac:dyDescent="0.25">
      <c r="A57" s="5"/>
      <c r="B57" s="5"/>
      <c r="C57" s="5"/>
      <c r="D57" s="5"/>
      <c r="E57" s="52" t="e">
        <f t="shared" si="1"/>
        <v>#DIV/0!</v>
      </c>
      <c r="F57" s="5"/>
      <c r="G57" s="48" t="str">
        <f>+IF(F57="Classe 1",VLOOKUP(BOUCLAGE!C57,#REF!,2,TRUE),IF(F57="Classe 2",VLOOKUP(BOUCLAGE!C57,#REF!,3,TRUE),IF(F57="Classe 3",VLOOKUP(BOUCLAGE!C57,#REF!,4,TRUE),IF(F57="Classe 4",VLOOKUP(BOUCLAGE!C57,#REF!,5,TRUE),IF(F57="Classe 5",VLOOKUP(BOUCLAGE!C57,#REF!,6,TRUE),IF(F57="Classe 6",VLOOKUP(BOUCLAGE!C57,#REF!,7,TRUE),"?"))))))</f>
        <v>?</v>
      </c>
      <c r="H57" s="5"/>
      <c r="I57" s="46"/>
      <c r="J57" s="34"/>
      <c r="K57" s="51" t="e">
        <f t="shared" si="2"/>
        <v>#VALUE!</v>
      </c>
      <c r="L57" s="48" t="e">
        <f t="shared" si="0"/>
        <v>#VALUE!</v>
      </c>
      <c r="M57" s="48" t="e">
        <f t="shared" si="3"/>
        <v>#VALUE!</v>
      </c>
    </row>
    <row r="58" spans="1:13" ht="20.100000000000001" customHeight="1" x14ac:dyDescent="0.25">
      <c r="A58" s="5"/>
      <c r="B58" s="5"/>
      <c r="C58" s="5"/>
      <c r="D58" s="5"/>
      <c r="E58" s="52" t="e">
        <f t="shared" si="1"/>
        <v>#DIV/0!</v>
      </c>
      <c r="F58" s="5"/>
      <c r="G58" s="48" t="str">
        <f>+IF(F58="Classe 1",VLOOKUP(BOUCLAGE!C58,#REF!,2,TRUE),IF(F58="Classe 2",VLOOKUP(BOUCLAGE!C58,#REF!,3,TRUE),IF(F58="Classe 3",VLOOKUP(BOUCLAGE!C58,#REF!,4,TRUE),IF(F58="Classe 4",VLOOKUP(BOUCLAGE!C58,#REF!,5,TRUE),IF(F58="Classe 5",VLOOKUP(BOUCLAGE!C58,#REF!,6,TRUE),IF(F58="Classe 6",VLOOKUP(BOUCLAGE!C58,#REF!,7,TRUE),"?"))))))</f>
        <v>?</v>
      </c>
      <c r="H58" s="5"/>
      <c r="I58" s="46"/>
      <c r="J58" s="34"/>
      <c r="K58" s="51" t="e">
        <f t="shared" si="2"/>
        <v>#VALUE!</v>
      </c>
      <c r="L58" s="48" t="e">
        <f t="shared" si="0"/>
        <v>#VALUE!</v>
      </c>
      <c r="M58" s="48" t="e">
        <f t="shared" si="3"/>
        <v>#VALUE!</v>
      </c>
    </row>
    <row r="59" spans="1:13" ht="20.100000000000001" customHeight="1" x14ac:dyDescent="0.25">
      <c r="A59" s="5"/>
      <c r="B59" s="5"/>
      <c r="C59" s="5"/>
      <c r="D59" s="5"/>
      <c r="E59" s="52" t="e">
        <f t="shared" si="1"/>
        <v>#DIV/0!</v>
      </c>
      <c r="F59" s="5"/>
      <c r="G59" s="48" t="str">
        <f>+IF(F59="Classe 1",VLOOKUP(BOUCLAGE!C59,#REF!,2,TRUE),IF(F59="Classe 2",VLOOKUP(BOUCLAGE!C59,#REF!,3,TRUE),IF(F59="Classe 3",VLOOKUP(BOUCLAGE!C59,#REF!,4,TRUE),IF(F59="Classe 4",VLOOKUP(BOUCLAGE!C59,#REF!,5,TRUE),IF(F59="Classe 5",VLOOKUP(BOUCLAGE!C59,#REF!,6,TRUE),IF(F59="Classe 6",VLOOKUP(BOUCLAGE!C59,#REF!,7,TRUE),"?"))))))</f>
        <v>?</v>
      </c>
      <c r="H59" s="5"/>
      <c r="I59" s="46"/>
      <c r="J59" s="34"/>
      <c r="K59" s="51" t="e">
        <f t="shared" si="2"/>
        <v>#VALUE!</v>
      </c>
      <c r="L59" s="48" t="e">
        <f t="shared" si="0"/>
        <v>#VALUE!</v>
      </c>
      <c r="M59" s="48" t="e">
        <f t="shared" si="3"/>
        <v>#VALUE!</v>
      </c>
    </row>
    <row r="60" spans="1:13" ht="20.100000000000001" customHeight="1" x14ac:dyDescent="0.25">
      <c r="A60" s="5"/>
      <c r="B60" s="5"/>
      <c r="C60" s="5"/>
      <c r="D60" s="5"/>
      <c r="E60" s="52" t="e">
        <f t="shared" si="1"/>
        <v>#DIV/0!</v>
      </c>
      <c r="F60" s="5"/>
      <c r="G60" s="48" t="str">
        <f>+IF(F60="Classe 1",VLOOKUP(BOUCLAGE!C60,#REF!,2,TRUE),IF(F60="Classe 2",VLOOKUP(BOUCLAGE!C60,#REF!,3,TRUE),IF(F60="Classe 3",VLOOKUP(BOUCLAGE!C60,#REF!,4,TRUE),IF(F60="Classe 4",VLOOKUP(BOUCLAGE!C60,#REF!,5,TRUE),IF(F60="Classe 5",VLOOKUP(BOUCLAGE!C60,#REF!,6,TRUE),IF(F60="Classe 6",VLOOKUP(BOUCLAGE!C60,#REF!,7,TRUE),"?"))))))</f>
        <v>?</v>
      </c>
      <c r="H60" s="5"/>
      <c r="I60" s="46"/>
      <c r="J60" s="34"/>
      <c r="K60" s="51" t="e">
        <f t="shared" si="2"/>
        <v>#VALUE!</v>
      </c>
      <c r="L60" s="48" t="e">
        <f t="shared" si="0"/>
        <v>#VALUE!</v>
      </c>
      <c r="M60" s="48" t="e">
        <f t="shared" si="3"/>
        <v>#VALUE!</v>
      </c>
    </row>
    <row r="61" spans="1:13" ht="20.100000000000001" customHeight="1" x14ac:dyDescent="0.25">
      <c r="A61" s="5"/>
      <c r="B61" s="5"/>
      <c r="C61" s="5"/>
      <c r="D61" s="5"/>
      <c r="E61" s="52" t="e">
        <f t="shared" si="1"/>
        <v>#DIV/0!</v>
      </c>
      <c r="F61" s="5"/>
      <c r="G61" s="48" t="str">
        <f>+IF(F61="Classe 1",VLOOKUP(BOUCLAGE!C61,#REF!,2,TRUE),IF(F61="Classe 2",VLOOKUP(BOUCLAGE!C61,#REF!,3,TRUE),IF(F61="Classe 3",VLOOKUP(BOUCLAGE!C61,#REF!,4,TRUE),IF(F61="Classe 4",VLOOKUP(BOUCLAGE!C61,#REF!,5,TRUE),IF(F61="Classe 5",VLOOKUP(BOUCLAGE!C61,#REF!,6,TRUE),IF(F61="Classe 6",VLOOKUP(BOUCLAGE!C61,#REF!,7,TRUE),"?"))))))</f>
        <v>?</v>
      </c>
      <c r="H61" s="5"/>
      <c r="I61" s="46"/>
      <c r="J61" s="34"/>
      <c r="K61" s="51" t="e">
        <f t="shared" si="2"/>
        <v>#VALUE!</v>
      </c>
      <c r="L61" s="48" t="e">
        <f t="shared" si="0"/>
        <v>#VALUE!</v>
      </c>
      <c r="M61" s="48" t="e">
        <f t="shared" si="3"/>
        <v>#VALUE!</v>
      </c>
    </row>
    <row r="62" spans="1:13" ht="20.100000000000001" customHeight="1" x14ac:dyDescent="0.25">
      <c r="A62" s="5"/>
      <c r="B62" s="5"/>
      <c r="C62" s="5"/>
      <c r="D62" s="5"/>
      <c r="E62" s="52" t="e">
        <f t="shared" si="1"/>
        <v>#DIV/0!</v>
      </c>
      <c r="F62" s="5"/>
      <c r="G62" s="48" t="str">
        <f>+IF(F62="Classe 1",VLOOKUP(BOUCLAGE!C62,#REF!,2,TRUE),IF(F62="Classe 2",VLOOKUP(BOUCLAGE!C62,#REF!,3,TRUE),IF(F62="Classe 3",VLOOKUP(BOUCLAGE!C62,#REF!,4,TRUE),IF(F62="Classe 4",VLOOKUP(BOUCLAGE!C62,#REF!,5,TRUE),IF(F62="Classe 5",VLOOKUP(BOUCLAGE!C62,#REF!,6,TRUE),IF(F62="Classe 6",VLOOKUP(BOUCLAGE!C62,#REF!,7,TRUE),"?"))))))</f>
        <v>?</v>
      </c>
      <c r="H62" s="5"/>
      <c r="I62" s="46"/>
      <c r="J62" s="34"/>
      <c r="K62" s="51" t="e">
        <f t="shared" si="2"/>
        <v>#VALUE!</v>
      </c>
      <c r="L62" s="48" t="e">
        <f t="shared" si="0"/>
        <v>#VALUE!</v>
      </c>
      <c r="M62" s="48" t="e">
        <f t="shared" si="3"/>
        <v>#VALUE!</v>
      </c>
    </row>
    <row r="63" spans="1:13" ht="20.100000000000001" customHeight="1" x14ac:dyDescent="0.25">
      <c r="A63" s="5"/>
      <c r="B63" s="5"/>
      <c r="C63" s="5"/>
      <c r="D63" s="5"/>
      <c r="E63" s="52" t="e">
        <f t="shared" si="1"/>
        <v>#DIV/0!</v>
      </c>
      <c r="F63" s="5"/>
      <c r="G63" s="48" t="str">
        <f>+IF(F63="Classe 1",VLOOKUP(BOUCLAGE!C63,#REF!,2,TRUE),IF(F63="Classe 2",VLOOKUP(BOUCLAGE!C63,#REF!,3,TRUE),IF(F63="Classe 3",VLOOKUP(BOUCLAGE!C63,#REF!,4,TRUE),IF(F63="Classe 4",VLOOKUP(BOUCLAGE!C63,#REF!,5,TRUE),IF(F63="Classe 5",VLOOKUP(BOUCLAGE!C63,#REF!,6,TRUE),IF(F63="Classe 6",VLOOKUP(BOUCLAGE!C63,#REF!,7,TRUE),"?"))))))</f>
        <v>?</v>
      </c>
      <c r="H63" s="5"/>
      <c r="I63" s="46"/>
      <c r="J63" s="34"/>
      <c r="K63" s="51" t="e">
        <f t="shared" si="2"/>
        <v>#VALUE!</v>
      </c>
      <c r="L63" s="48" t="e">
        <f t="shared" si="0"/>
        <v>#VALUE!</v>
      </c>
      <c r="M63" s="48" t="e">
        <f t="shared" si="3"/>
        <v>#VALUE!</v>
      </c>
    </row>
    <row r="64" spans="1:13" ht="20.100000000000001" customHeight="1" x14ac:dyDescent="0.25">
      <c r="A64" s="5"/>
      <c r="B64" s="5"/>
      <c r="C64" s="5"/>
      <c r="D64" s="5"/>
      <c r="E64" s="52" t="e">
        <f t="shared" si="1"/>
        <v>#DIV/0!</v>
      </c>
      <c r="F64" s="5"/>
      <c r="G64" s="48" t="str">
        <f>+IF(F64="Classe 1",VLOOKUP(BOUCLAGE!C64,#REF!,2,TRUE),IF(F64="Classe 2",VLOOKUP(BOUCLAGE!C64,#REF!,3,TRUE),IF(F64="Classe 3",VLOOKUP(BOUCLAGE!C64,#REF!,4,TRUE),IF(F64="Classe 4",VLOOKUP(BOUCLAGE!C64,#REF!,5,TRUE),IF(F64="Classe 5",VLOOKUP(BOUCLAGE!C64,#REF!,6,TRUE),IF(F64="Classe 6",VLOOKUP(BOUCLAGE!C64,#REF!,7,TRUE),"?"))))))</f>
        <v>?</v>
      </c>
      <c r="H64" s="5"/>
      <c r="I64" s="46"/>
      <c r="J64" s="34"/>
      <c r="K64" s="51" t="e">
        <f t="shared" si="2"/>
        <v>#VALUE!</v>
      </c>
      <c r="L64" s="48" t="e">
        <f t="shared" si="0"/>
        <v>#VALUE!</v>
      </c>
      <c r="M64" s="48" t="e">
        <f t="shared" si="3"/>
        <v>#VALUE!</v>
      </c>
    </row>
    <row r="65" spans="1:13" ht="20.100000000000001" customHeight="1" x14ac:dyDescent="0.25">
      <c r="A65" s="5"/>
      <c r="B65" s="5"/>
      <c r="C65" s="5"/>
      <c r="D65" s="5"/>
      <c r="E65" s="52" t="e">
        <f t="shared" si="1"/>
        <v>#DIV/0!</v>
      </c>
      <c r="F65" s="5"/>
      <c r="G65" s="48" t="str">
        <f>+IF(F65="Classe 1",VLOOKUP(BOUCLAGE!C65,#REF!,2,TRUE),IF(F65="Classe 2",VLOOKUP(BOUCLAGE!C65,#REF!,3,TRUE),IF(F65="Classe 3",VLOOKUP(BOUCLAGE!C65,#REF!,4,TRUE),IF(F65="Classe 4",VLOOKUP(BOUCLAGE!C65,#REF!,5,TRUE),IF(F65="Classe 5",VLOOKUP(BOUCLAGE!C65,#REF!,6,TRUE),IF(F65="Classe 6",VLOOKUP(BOUCLAGE!C65,#REF!,7,TRUE),"?"))))))</f>
        <v>?</v>
      </c>
      <c r="H65" s="5"/>
      <c r="I65" s="46"/>
      <c r="J65" s="34"/>
      <c r="K65" s="51" t="e">
        <f t="shared" si="2"/>
        <v>#VALUE!</v>
      </c>
      <c r="L65" s="48" t="e">
        <f t="shared" si="0"/>
        <v>#VALUE!</v>
      </c>
      <c r="M65" s="48" t="e">
        <f t="shared" si="3"/>
        <v>#VALUE!</v>
      </c>
    </row>
    <row r="66" spans="1:13" ht="20.100000000000001" customHeight="1" x14ac:dyDescent="0.25">
      <c r="A66" s="5"/>
      <c r="B66" s="5"/>
      <c r="C66" s="5"/>
      <c r="D66" s="5"/>
      <c r="E66" s="52" t="e">
        <f t="shared" si="1"/>
        <v>#DIV/0!</v>
      </c>
      <c r="F66" s="5"/>
      <c r="G66" s="48" t="str">
        <f>+IF(F66="Classe 1",VLOOKUP(BOUCLAGE!C66,#REF!,2,TRUE),IF(F66="Classe 2",VLOOKUP(BOUCLAGE!C66,#REF!,3,TRUE),IF(F66="Classe 3",VLOOKUP(BOUCLAGE!C66,#REF!,4,TRUE),IF(F66="Classe 4",VLOOKUP(BOUCLAGE!C66,#REF!,5,TRUE),IF(F66="Classe 5",VLOOKUP(BOUCLAGE!C66,#REF!,6,TRUE),IF(F66="Classe 6",VLOOKUP(BOUCLAGE!C66,#REF!,7,TRUE),"?"))))))</f>
        <v>?</v>
      </c>
      <c r="H66" s="5"/>
      <c r="I66" s="46"/>
      <c r="J66" s="34"/>
      <c r="K66" s="51" t="e">
        <f t="shared" si="2"/>
        <v>#VALUE!</v>
      </c>
      <c r="L66" s="48" t="e">
        <f t="shared" si="0"/>
        <v>#VALUE!</v>
      </c>
      <c r="M66" s="48" t="e">
        <f t="shared" si="3"/>
        <v>#VALUE!</v>
      </c>
    </row>
    <row r="67" spans="1:13" ht="20.100000000000001" customHeight="1" x14ac:dyDescent="0.25">
      <c r="A67" s="5"/>
      <c r="B67" s="5"/>
      <c r="C67" s="5"/>
      <c r="D67" s="5"/>
      <c r="E67" s="52" t="e">
        <f t="shared" si="1"/>
        <v>#DIV/0!</v>
      </c>
      <c r="F67" s="5"/>
      <c r="G67" s="48" t="str">
        <f>+IF(F67="Classe 1",VLOOKUP(BOUCLAGE!C67,#REF!,2,TRUE),IF(F67="Classe 2",VLOOKUP(BOUCLAGE!C67,#REF!,3,TRUE),IF(F67="Classe 3",VLOOKUP(BOUCLAGE!C67,#REF!,4,TRUE),IF(F67="Classe 4",VLOOKUP(BOUCLAGE!C67,#REF!,5,TRUE),IF(F67="Classe 5",VLOOKUP(BOUCLAGE!C67,#REF!,6,TRUE),IF(F67="Classe 6",VLOOKUP(BOUCLAGE!C67,#REF!,7,TRUE),"?"))))))</f>
        <v>?</v>
      </c>
      <c r="H67" s="5"/>
      <c r="I67" s="46"/>
      <c r="J67" s="34"/>
      <c r="K67" s="51" t="e">
        <f t="shared" si="2"/>
        <v>#VALUE!</v>
      </c>
      <c r="L67" s="48" t="e">
        <f t="shared" si="0"/>
        <v>#VALUE!</v>
      </c>
      <c r="M67" s="48" t="e">
        <f t="shared" si="3"/>
        <v>#VALUE!</v>
      </c>
    </row>
    <row r="68" spans="1:13" ht="20.100000000000001" customHeight="1" x14ac:dyDescent="0.25">
      <c r="A68" s="5"/>
      <c r="B68" s="5"/>
      <c r="C68" s="5"/>
      <c r="D68" s="5"/>
      <c r="E68" s="52" t="e">
        <f t="shared" si="1"/>
        <v>#DIV/0!</v>
      </c>
      <c r="F68" s="5"/>
      <c r="G68" s="48" t="str">
        <f>+IF(F68="Classe 1",VLOOKUP(BOUCLAGE!C68,#REF!,2,TRUE),IF(F68="Classe 2",VLOOKUP(BOUCLAGE!C68,#REF!,3,TRUE),IF(F68="Classe 3",VLOOKUP(BOUCLAGE!C68,#REF!,4,TRUE),IF(F68="Classe 4",VLOOKUP(BOUCLAGE!C68,#REF!,5,TRUE),IF(F68="Classe 5",VLOOKUP(BOUCLAGE!C68,#REF!,6,TRUE),IF(F68="Classe 6",VLOOKUP(BOUCLAGE!C68,#REF!,7,TRUE),"?"))))))</f>
        <v>?</v>
      </c>
      <c r="H68" s="5"/>
      <c r="I68" s="46"/>
      <c r="J68" s="34"/>
      <c r="K68" s="51" t="e">
        <f t="shared" si="2"/>
        <v>#VALUE!</v>
      </c>
      <c r="L68" s="48" t="e">
        <f t="shared" si="0"/>
        <v>#VALUE!</v>
      </c>
      <c r="M68" s="48" t="e">
        <f t="shared" si="3"/>
        <v>#VALUE!</v>
      </c>
    </row>
    <row r="69" spans="1:13" ht="20.100000000000001" customHeight="1" x14ac:dyDescent="0.25">
      <c r="A69" s="5"/>
      <c r="B69" s="5"/>
      <c r="C69" s="5"/>
      <c r="D69" s="5"/>
      <c r="E69" s="52" t="e">
        <f t="shared" si="1"/>
        <v>#DIV/0!</v>
      </c>
      <c r="F69" s="5"/>
      <c r="G69" s="48" t="str">
        <f>+IF(F69="Classe 1",VLOOKUP(BOUCLAGE!C69,#REF!,2,TRUE),IF(F69="Classe 2",VLOOKUP(BOUCLAGE!C69,#REF!,3,TRUE),IF(F69="Classe 3",VLOOKUP(BOUCLAGE!C69,#REF!,4,TRUE),IF(F69="Classe 4",VLOOKUP(BOUCLAGE!C69,#REF!,5,TRUE),IF(F69="Classe 5",VLOOKUP(BOUCLAGE!C69,#REF!,6,TRUE),IF(F69="Classe 6",VLOOKUP(BOUCLAGE!C69,#REF!,7,TRUE),"?"))))))</f>
        <v>?</v>
      </c>
      <c r="H69" s="5"/>
      <c r="I69" s="46"/>
      <c r="J69" s="34"/>
      <c r="K69" s="51" t="e">
        <f t="shared" si="2"/>
        <v>#VALUE!</v>
      </c>
      <c r="L69" s="48" t="e">
        <f t="shared" si="0"/>
        <v>#VALUE!</v>
      </c>
      <c r="M69" s="48" t="e">
        <f t="shared" si="3"/>
        <v>#VALUE!</v>
      </c>
    </row>
    <row r="70" spans="1:13" ht="20.100000000000001" customHeight="1" x14ac:dyDescent="0.25">
      <c r="A70" s="5"/>
      <c r="B70" s="5"/>
      <c r="C70" s="5"/>
      <c r="D70" s="5"/>
      <c r="E70" s="52" t="e">
        <f t="shared" si="1"/>
        <v>#DIV/0!</v>
      </c>
      <c r="F70" s="5"/>
      <c r="G70" s="48" t="str">
        <f>+IF(F70="Classe 1",VLOOKUP(BOUCLAGE!C70,#REF!,2,TRUE),IF(F70="Classe 2",VLOOKUP(BOUCLAGE!C70,#REF!,3,TRUE),IF(F70="Classe 3",VLOOKUP(BOUCLAGE!C70,#REF!,4,TRUE),IF(F70="Classe 4",VLOOKUP(BOUCLAGE!C70,#REF!,5,TRUE),IF(F70="Classe 5",VLOOKUP(BOUCLAGE!C70,#REF!,6,TRUE),IF(F70="Classe 6",VLOOKUP(BOUCLAGE!C70,#REF!,7,TRUE),"?"))))))</f>
        <v>?</v>
      </c>
      <c r="H70" s="5"/>
      <c r="I70" s="46"/>
      <c r="J70" s="34"/>
      <c r="K70" s="51" t="e">
        <f t="shared" si="2"/>
        <v>#VALUE!</v>
      </c>
      <c r="L70" s="48" t="e">
        <f t="shared" ref="L70:L133" si="8">+K70/(1.16*B70)</f>
        <v>#VALUE!</v>
      </c>
      <c r="M70" s="48" t="e">
        <f t="shared" si="3"/>
        <v>#VALUE!</v>
      </c>
    </row>
    <row r="71" spans="1:13" ht="20.100000000000001" customHeight="1" x14ac:dyDescent="0.25">
      <c r="A71" s="5"/>
      <c r="B71" s="5"/>
      <c r="C71" s="5"/>
      <c r="D71" s="5"/>
      <c r="E71" s="52" t="e">
        <f t="shared" ref="E71:E134" si="9">(B71/1000/3600)/(PI()*(D71/1000/2)*(D71/1000/2))</f>
        <v>#DIV/0!</v>
      </c>
      <c r="F71" s="5"/>
      <c r="G71" s="48" t="str">
        <f>+IF(F71="Classe 1",VLOOKUP(BOUCLAGE!C71,#REF!,2,TRUE),IF(F71="Classe 2",VLOOKUP(BOUCLAGE!C71,#REF!,3,TRUE),IF(F71="Classe 3",VLOOKUP(BOUCLAGE!C71,#REF!,4,TRUE),IF(F71="Classe 4",VLOOKUP(BOUCLAGE!C71,#REF!,5,TRUE),IF(F71="Classe 5",VLOOKUP(BOUCLAGE!C71,#REF!,6,TRUE),IF(F71="Classe 6",VLOOKUP(BOUCLAGE!C71,#REF!,7,TRUE),"?"))))))</f>
        <v>?</v>
      </c>
      <c r="H71" s="5"/>
      <c r="I71" s="46"/>
      <c r="J71" s="34"/>
      <c r="K71" s="51" t="e">
        <f t="shared" ref="K71:K134" si="10">+G71*H71*(I71-J71)</f>
        <v>#VALUE!</v>
      </c>
      <c r="L71" s="48" t="e">
        <f t="shared" si="8"/>
        <v>#VALUE!</v>
      </c>
      <c r="M71" s="48" t="e">
        <f t="shared" ref="M71:M134" si="11">+I71-L71</f>
        <v>#VALUE!</v>
      </c>
    </row>
    <row r="72" spans="1:13" ht="20.100000000000001" customHeight="1" x14ac:dyDescent="0.25">
      <c r="A72" s="5"/>
      <c r="B72" s="5"/>
      <c r="C72" s="5"/>
      <c r="D72" s="5"/>
      <c r="E72" s="52" t="e">
        <f t="shared" si="9"/>
        <v>#DIV/0!</v>
      </c>
      <c r="F72" s="5"/>
      <c r="G72" s="48" t="str">
        <f>+IF(F72="Classe 1",VLOOKUP(BOUCLAGE!C72,#REF!,2,TRUE),IF(F72="Classe 2",VLOOKUP(BOUCLAGE!C72,#REF!,3,TRUE),IF(F72="Classe 3",VLOOKUP(BOUCLAGE!C72,#REF!,4,TRUE),IF(F72="Classe 4",VLOOKUP(BOUCLAGE!C72,#REF!,5,TRUE),IF(F72="Classe 5",VLOOKUP(BOUCLAGE!C72,#REF!,6,TRUE),IF(F72="Classe 6",VLOOKUP(BOUCLAGE!C72,#REF!,7,TRUE),"?"))))))</f>
        <v>?</v>
      </c>
      <c r="H72" s="5"/>
      <c r="I72" s="46"/>
      <c r="J72" s="34"/>
      <c r="K72" s="51" t="e">
        <f t="shared" si="10"/>
        <v>#VALUE!</v>
      </c>
      <c r="L72" s="48" t="e">
        <f t="shared" si="8"/>
        <v>#VALUE!</v>
      </c>
      <c r="M72" s="48" t="e">
        <f t="shared" si="11"/>
        <v>#VALUE!</v>
      </c>
    </row>
    <row r="73" spans="1:13" ht="20.100000000000001" customHeight="1" x14ac:dyDescent="0.25">
      <c r="A73" s="5"/>
      <c r="B73" s="5"/>
      <c r="C73" s="5"/>
      <c r="D73" s="5"/>
      <c r="E73" s="52" t="e">
        <f t="shared" si="9"/>
        <v>#DIV/0!</v>
      </c>
      <c r="F73" s="5"/>
      <c r="G73" s="48" t="str">
        <f>+IF(F73="Classe 1",VLOOKUP(BOUCLAGE!C73,#REF!,2,TRUE),IF(F73="Classe 2",VLOOKUP(BOUCLAGE!C73,#REF!,3,TRUE),IF(F73="Classe 3",VLOOKUP(BOUCLAGE!C73,#REF!,4,TRUE),IF(F73="Classe 4",VLOOKUP(BOUCLAGE!C73,#REF!,5,TRUE),IF(F73="Classe 5",VLOOKUP(BOUCLAGE!C73,#REF!,6,TRUE),IF(F73="Classe 6",VLOOKUP(BOUCLAGE!C73,#REF!,7,TRUE),"?"))))))</f>
        <v>?</v>
      </c>
      <c r="H73" s="5"/>
      <c r="I73" s="46"/>
      <c r="J73" s="34"/>
      <c r="K73" s="51" t="e">
        <f t="shared" si="10"/>
        <v>#VALUE!</v>
      </c>
      <c r="L73" s="48" t="e">
        <f t="shared" si="8"/>
        <v>#VALUE!</v>
      </c>
      <c r="M73" s="48" t="e">
        <f t="shared" si="11"/>
        <v>#VALUE!</v>
      </c>
    </row>
    <row r="74" spans="1:13" ht="20.100000000000001" customHeight="1" x14ac:dyDescent="0.25">
      <c r="A74" s="5"/>
      <c r="B74" s="5"/>
      <c r="C74" s="5"/>
      <c r="D74" s="5"/>
      <c r="E74" s="52" t="e">
        <f t="shared" si="9"/>
        <v>#DIV/0!</v>
      </c>
      <c r="F74" s="5"/>
      <c r="G74" s="48" t="str">
        <f>+IF(F74="Classe 1",VLOOKUP(BOUCLAGE!C74,#REF!,2,TRUE),IF(F74="Classe 2",VLOOKUP(BOUCLAGE!C74,#REF!,3,TRUE),IF(F74="Classe 3",VLOOKUP(BOUCLAGE!C74,#REF!,4,TRUE),IF(F74="Classe 4",VLOOKUP(BOUCLAGE!C74,#REF!,5,TRUE),IF(F74="Classe 5",VLOOKUP(BOUCLAGE!C74,#REF!,6,TRUE),IF(F74="Classe 6",VLOOKUP(BOUCLAGE!C74,#REF!,7,TRUE),"?"))))))</f>
        <v>?</v>
      </c>
      <c r="H74" s="5"/>
      <c r="I74" s="46"/>
      <c r="J74" s="34"/>
      <c r="K74" s="51" t="e">
        <f t="shared" si="10"/>
        <v>#VALUE!</v>
      </c>
      <c r="L74" s="48" t="e">
        <f t="shared" si="8"/>
        <v>#VALUE!</v>
      </c>
      <c r="M74" s="48" t="e">
        <f t="shared" si="11"/>
        <v>#VALUE!</v>
      </c>
    </row>
    <row r="75" spans="1:13" ht="20.100000000000001" customHeight="1" x14ac:dyDescent="0.25">
      <c r="A75" s="5"/>
      <c r="B75" s="5"/>
      <c r="C75" s="5"/>
      <c r="D75" s="5"/>
      <c r="E75" s="52" t="e">
        <f t="shared" si="9"/>
        <v>#DIV/0!</v>
      </c>
      <c r="F75" s="5"/>
      <c r="G75" s="48" t="str">
        <f>+IF(F75="Classe 1",VLOOKUP(BOUCLAGE!C75,#REF!,2,TRUE),IF(F75="Classe 2",VLOOKUP(BOUCLAGE!C75,#REF!,3,TRUE),IF(F75="Classe 3",VLOOKUP(BOUCLAGE!C75,#REF!,4,TRUE),IF(F75="Classe 4",VLOOKUP(BOUCLAGE!C75,#REF!,5,TRUE),IF(F75="Classe 5",VLOOKUP(BOUCLAGE!C75,#REF!,6,TRUE),IF(F75="Classe 6",VLOOKUP(BOUCLAGE!C75,#REF!,7,TRUE),"?"))))))</f>
        <v>?</v>
      </c>
      <c r="H75" s="5"/>
      <c r="I75" s="46"/>
      <c r="J75" s="34"/>
      <c r="K75" s="51" t="e">
        <f t="shared" si="10"/>
        <v>#VALUE!</v>
      </c>
      <c r="L75" s="48" t="e">
        <f t="shared" si="8"/>
        <v>#VALUE!</v>
      </c>
      <c r="M75" s="48" t="e">
        <f t="shared" si="11"/>
        <v>#VALUE!</v>
      </c>
    </row>
    <row r="76" spans="1:13" ht="20.100000000000001" customHeight="1" x14ac:dyDescent="0.25">
      <c r="A76" s="5"/>
      <c r="B76" s="5"/>
      <c r="C76" s="5"/>
      <c r="D76" s="5"/>
      <c r="E76" s="52" t="e">
        <f t="shared" si="9"/>
        <v>#DIV/0!</v>
      </c>
      <c r="F76" s="5"/>
      <c r="G76" s="48" t="str">
        <f>+IF(F76="Classe 1",VLOOKUP(BOUCLAGE!C76,#REF!,2,TRUE),IF(F76="Classe 2",VLOOKUP(BOUCLAGE!C76,#REF!,3,TRUE),IF(F76="Classe 3",VLOOKUP(BOUCLAGE!C76,#REF!,4,TRUE),IF(F76="Classe 4",VLOOKUP(BOUCLAGE!C76,#REF!,5,TRUE),IF(F76="Classe 5",VLOOKUP(BOUCLAGE!C76,#REF!,6,TRUE),IF(F76="Classe 6",VLOOKUP(BOUCLAGE!C76,#REF!,7,TRUE),"?"))))))</f>
        <v>?</v>
      </c>
      <c r="H76" s="5"/>
      <c r="I76" s="46"/>
      <c r="J76" s="34"/>
      <c r="K76" s="51" t="e">
        <f t="shared" si="10"/>
        <v>#VALUE!</v>
      </c>
      <c r="L76" s="48" t="e">
        <f t="shared" si="8"/>
        <v>#VALUE!</v>
      </c>
      <c r="M76" s="48" t="e">
        <f t="shared" si="11"/>
        <v>#VALUE!</v>
      </c>
    </row>
    <row r="77" spans="1:13" ht="20.100000000000001" customHeight="1" x14ac:dyDescent="0.25">
      <c r="A77" s="5"/>
      <c r="B77" s="5"/>
      <c r="C77" s="5"/>
      <c r="D77" s="5"/>
      <c r="E77" s="52" t="e">
        <f t="shared" si="9"/>
        <v>#DIV/0!</v>
      </c>
      <c r="F77" s="5"/>
      <c r="G77" s="48" t="str">
        <f>+IF(F77="Classe 1",VLOOKUP(BOUCLAGE!C77,#REF!,2,TRUE),IF(F77="Classe 2",VLOOKUP(BOUCLAGE!C77,#REF!,3,TRUE),IF(F77="Classe 3",VLOOKUP(BOUCLAGE!C77,#REF!,4,TRUE),IF(F77="Classe 4",VLOOKUP(BOUCLAGE!C77,#REF!,5,TRUE),IF(F77="Classe 5",VLOOKUP(BOUCLAGE!C77,#REF!,6,TRUE),IF(F77="Classe 6",VLOOKUP(BOUCLAGE!C77,#REF!,7,TRUE),"?"))))))</f>
        <v>?</v>
      </c>
      <c r="H77" s="5"/>
      <c r="I77" s="46"/>
      <c r="J77" s="34"/>
      <c r="K77" s="51" t="e">
        <f t="shared" si="10"/>
        <v>#VALUE!</v>
      </c>
      <c r="L77" s="48" t="e">
        <f t="shared" si="8"/>
        <v>#VALUE!</v>
      </c>
      <c r="M77" s="48" t="e">
        <f t="shared" si="11"/>
        <v>#VALUE!</v>
      </c>
    </row>
    <row r="78" spans="1:13" ht="20.100000000000001" customHeight="1" x14ac:dyDescent="0.25">
      <c r="A78" s="5"/>
      <c r="B78" s="5"/>
      <c r="C78" s="5"/>
      <c r="D78" s="5"/>
      <c r="E78" s="52" t="e">
        <f t="shared" si="9"/>
        <v>#DIV/0!</v>
      </c>
      <c r="F78" s="5"/>
      <c r="G78" s="48" t="str">
        <f>+IF(F78="Classe 1",VLOOKUP(BOUCLAGE!C78,#REF!,2,TRUE),IF(F78="Classe 2",VLOOKUP(BOUCLAGE!C78,#REF!,3,TRUE),IF(F78="Classe 3",VLOOKUP(BOUCLAGE!C78,#REF!,4,TRUE),IF(F78="Classe 4",VLOOKUP(BOUCLAGE!C78,#REF!,5,TRUE),IF(F78="Classe 5",VLOOKUP(BOUCLAGE!C78,#REF!,6,TRUE),IF(F78="Classe 6",VLOOKUP(BOUCLAGE!C78,#REF!,7,TRUE),"?"))))))</f>
        <v>?</v>
      </c>
      <c r="H78" s="5"/>
      <c r="I78" s="46"/>
      <c r="J78" s="34"/>
      <c r="K78" s="51" t="e">
        <f t="shared" si="10"/>
        <v>#VALUE!</v>
      </c>
      <c r="L78" s="48" t="e">
        <f t="shared" si="8"/>
        <v>#VALUE!</v>
      </c>
      <c r="M78" s="48" t="e">
        <f t="shared" si="11"/>
        <v>#VALUE!</v>
      </c>
    </row>
    <row r="79" spans="1:13" ht="20.100000000000001" customHeight="1" x14ac:dyDescent="0.25">
      <c r="A79" s="5"/>
      <c r="B79" s="5"/>
      <c r="C79" s="5"/>
      <c r="D79" s="5"/>
      <c r="E79" s="52" t="e">
        <f t="shared" si="9"/>
        <v>#DIV/0!</v>
      </c>
      <c r="F79" s="5"/>
      <c r="G79" s="48" t="str">
        <f>+IF(F79="Classe 1",VLOOKUP(BOUCLAGE!C79,#REF!,2,TRUE),IF(F79="Classe 2",VLOOKUP(BOUCLAGE!C79,#REF!,3,TRUE),IF(F79="Classe 3",VLOOKUP(BOUCLAGE!C79,#REF!,4,TRUE),IF(F79="Classe 4",VLOOKUP(BOUCLAGE!C79,#REF!,5,TRUE),IF(F79="Classe 5",VLOOKUP(BOUCLAGE!C79,#REF!,6,TRUE),IF(F79="Classe 6",VLOOKUP(BOUCLAGE!C79,#REF!,7,TRUE),"?"))))))</f>
        <v>?</v>
      </c>
      <c r="H79" s="5"/>
      <c r="I79" s="46"/>
      <c r="J79" s="34"/>
      <c r="K79" s="51" t="e">
        <f t="shared" si="10"/>
        <v>#VALUE!</v>
      </c>
      <c r="L79" s="48" t="e">
        <f t="shared" si="8"/>
        <v>#VALUE!</v>
      </c>
      <c r="M79" s="48" t="e">
        <f t="shared" si="11"/>
        <v>#VALUE!</v>
      </c>
    </row>
    <row r="80" spans="1:13" ht="20.100000000000001" customHeight="1" x14ac:dyDescent="0.25">
      <c r="A80" s="5"/>
      <c r="B80" s="5"/>
      <c r="C80" s="5"/>
      <c r="D80" s="5"/>
      <c r="E80" s="52" t="e">
        <f t="shared" si="9"/>
        <v>#DIV/0!</v>
      </c>
      <c r="F80" s="5"/>
      <c r="G80" s="48" t="str">
        <f>+IF(F80="Classe 1",VLOOKUP(BOUCLAGE!C80,#REF!,2,TRUE),IF(F80="Classe 2",VLOOKUP(BOUCLAGE!C80,#REF!,3,TRUE),IF(F80="Classe 3",VLOOKUP(BOUCLAGE!C80,#REF!,4,TRUE),IF(F80="Classe 4",VLOOKUP(BOUCLAGE!C80,#REF!,5,TRUE),IF(F80="Classe 5",VLOOKUP(BOUCLAGE!C80,#REF!,6,TRUE),IF(F80="Classe 6",VLOOKUP(BOUCLAGE!C80,#REF!,7,TRUE),"?"))))))</f>
        <v>?</v>
      </c>
      <c r="H80" s="5"/>
      <c r="I80" s="46"/>
      <c r="J80" s="34"/>
      <c r="K80" s="51" t="e">
        <f t="shared" si="10"/>
        <v>#VALUE!</v>
      </c>
      <c r="L80" s="48" t="e">
        <f t="shared" si="8"/>
        <v>#VALUE!</v>
      </c>
      <c r="M80" s="48" t="e">
        <f t="shared" si="11"/>
        <v>#VALUE!</v>
      </c>
    </row>
    <row r="81" spans="1:13" ht="20.100000000000001" customHeight="1" x14ac:dyDescent="0.25">
      <c r="A81" s="5"/>
      <c r="B81" s="5"/>
      <c r="C81" s="5"/>
      <c r="D81" s="5"/>
      <c r="E81" s="52" t="e">
        <f t="shared" si="9"/>
        <v>#DIV/0!</v>
      </c>
      <c r="F81" s="5"/>
      <c r="G81" s="48" t="str">
        <f>+IF(F81="Classe 1",VLOOKUP(BOUCLAGE!C81,#REF!,2,TRUE),IF(F81="Classe 2",VLOOKUP(BOUCLAGE!C81,#REF!,3,TRUE),IF(F81="Classe 3",VLOOKUP(BOUCLAGE!C81,#REF!,4,TRUE),IF(F81="Classe 4",VLOOKUP(BOUCLAGE!C81,#REF!,5,TRUE),IF(F81="Classe 5",VLOOKUP(BOUCLAGE!C81,#REF!,6,TRUE),IF(F81="Classe 6",VLOOKUP(BOUCLAGE!C81,#REF!,7,TRUE),"?"))))))</f>
        <v>?</v>
      </c>
      <c r="H81" s="5"/>
      <c r="I81" s="46"/>
      <c r="J81" s="34"/>
      <c r="K81" s="51" t="e">
        <f t="shared" si="10"/>
        <v>#VALUE!</v>
      </c>
      <c r="L81" s="48" t="e">
        <f t="shared" si="8"/>
        <v>#VALUE!</v>
      </c>
      <c r="M81" s="48" t="e">
        <f t="shared" si="11"/>
        <v>#VALUE!</v>
      </c>
    </row>
    <row r="82" spans="1:13" ht="20.100000000000001" customHeight="1" x14ac:dyDescent="0.25">
      <c r="A82" s="5"/>
      <c r="B82" s="5"/>
      <c r="C82" s="5"/>
      <c r="D82" s="5"/>
      <c r="E82" s="52" t="e">
        <f t="shared" si="9"/>
        <v>#DIV/0!</v>
      </c>
      <c r="F82" s="5"/>
      <c r="G82" s="48" t="str">
        <f>+IF(F82="Classe 1",VLOOKUP(BOUCLAGE!C82,#REF!,2,TRUE),IF(F82="Classe 2",VLOOKUP(BOUCLAGE!C82,#REF!,3,TRUE),IF(F82="Classe 3",VLOOKUP(BOUCLAGE!C82,#REF!,4,TRUE),IF(F82="Classe 4",VLOOKUP(BOUCLAGE!C82,#REF!,5,TRUE),IF(F82="Classe 5",VLOOKUP(BOUCLAGE!C82,#REF!,6,TRUE),IF(F82="Classe 6",VLOOKUP(BOUCLAGE!C82,#REF!,7,TRUE),"?"))))))</f>
        <v>?</v>
      </c>
      <c r="H82" s="5"/>
      <c r="I82" s="46"/>
      <c r="J82" s="34"/>
      <c r="K82" s="51" t="e">
        <f t="shared" si="10"/>
        <v>#VALUE!</v>
      </c>
      <c r="L82" s="48" t="e">
        <f t="shared" si="8"/>
        <v>#VALUE!</v>
      </c>
      <c r="M82" s="48" t="e">
        <f t="shared" si="11"/>
        <v>#VALUE!</v>
      </c>
    </row>
    <row r="83" spans="1:13" ht="20.100000000000001" customHeight="1" x14ac:dyDescent="0.25">
      <c r="A83" s="5"/>
      <c r="B83" s="5"/>
      <c r="C83" s="5"/>
      <c r="D83" s="5"/>
      <c r="E83" s="52" t="e">
        <f t="shared" si="9"/>
        <v>#DIV/0!</v>
      </c>
      <c r="F83" s="5"/>
      <c r="G83" s="48" t="str">
        <f>+IF(F83="Classe 1",VLOOKUP(BOUCLAGE!C83,#REF!,2,TRUE),IF(F83="Classe 2",VLOOKUP(BOUCLAGE!C83,#REF!,3,TRUE),IF(F83="Classe 3",VLOOKUP(BOUCLAGE!C83,#REF!,4,TRUE),IF(F83="Classe 4",VLOOKUP(BOUCLAGE!C83,#REF!,5,TRUE),IF(F83="Classe 5",VLOOKUP(BOUCLAGE!C83,#REF!,6,TRUE),IF(F83="Classe 6",VLOOKUP(BOUCLAGE!C83,#REF!,7,TRUE),"?"))))))</f>
        <v>?</v>
      </c>
      <c r="H83" s="5"/>
      <c r="I83" s="46"/>
      <c r="J83" s="34"/>
      <c r="K83" s="51" t="e">
        <f t="shared" si="10"/>
        <v>#VALUE!</v>
      </c>
      <c r="L83" s="48" t="e">
        <f t="shared" si="8"/>
        <v>#VALUE!</v>
      </c>
      <c r="M83" s="48" t="e">
        <f t="shared" si="11"/>
        <v>#VALUE!</v>
      </c>
    </row>
    <row r="84" spans="1:13" ht="20.100000000000001" customHeight="1" x14ac:dyDescent="0.25">
      <c r="A84" s="5"/>
      <c r="B84" s="5"/>
      <c r="C84" s="5"/>
      <c r="D84" s="5"/>
      <c r="E84" s="52" t="e">
        <f t="shared" si="9"/>
        <v>#DIV/0!</v>
      </c>
      <c r="F84" s="5"/>
      <c r="G84" s="48" t="str">
        <f>+IF(F84="Classe 1",VLOOKUP(BOUCLAGE!C84,#REF!,2,TRUE),IF(F84="Classe 2",VLOOKUP(BOUCLAGE!C84,#REF!,3,TRUE),IF(F84="Classe 3",VLOOKUP(BOUCLAGE!C84,#REF!,4,TRUE),IF(F84="Classe 4",VLOOKUP(BOUCLAGE!C84,#REF!,5,TRUE),IF(F84="Classe 5",VLOOKUP(BOUCLAGE!C84,#REF!,6,TRUE),IF(F84="Classe 6",VLOOKUP(BOUCLAGE!C84,#REF!,7,TRUE),"?"))))))</f>
        <v>?</v>
      </c>
      <c r="H84" s="5"/>
      <c r="I84" s="46"/>
      <c r="J84" s="34"/>
      <c r="K84" s="51" t="e">
        <f t="shared" si="10"/>
        <v>#VALUE!</v>
      </c>
      <c r="L84" s="48" t="e">
        <f t="shared" si="8"/>
        <v>#VALUE!</v>
      </c>
      <c r="M84" s="48" t="e">
        <f t="shared" si="11"/>
        <v>#VALUE!</v>
      </c>
    </row>
    <row r="85" spans="1:13" ht="20.100000000000001" customHeight="1" x14ac:dyDescent="0.25">
      <c r="A85" s="5"/>
      <c r="B85" s="5"/>
      <c r="C85" s="5"/>
      <c r="D85" s="5"/>
      <c r="E85" s="52" t="e">
        <f t="shared" si="9"/>
        <v>#DIV/0!</v>
      </c>
      <c r="F85" s="5"/>
      <c r="G85" s="48" t="str">
        <f>+IF(F85="Classe 1",VLOOKUP(BOUCLAGE!C85,#REF!,2,TRUE),IF(F85="Classe 2",VLOOKUP(BOUCLAGE!C85,#REF!,3,TRUE),IF(F85="Classe 3",VLOOKUP(BOUCLAGE!C85,#REF!,4,TRUE),IF(F85="Classe 4",VLOOKUP(BOUCLAGE!C85,#REF!,5,TRUE),IF(F85="Classe 5",VLOOKUP(BOUCLAGE!C85,#REF!,6,TRUE),IF(F85="Classe 6",VLOOKUP(BOUCLAGE!C85,#REF!,7,TRUE),"?"))))))</f>
        <v>?</v>
      </c>
      <c r="H85" s="5"/>
      <c r="I85" s="46"/>
      <c r="J85" s="34"/>
      <c r="K85" s="51" t="e">
        <f t="shared" si="10"/>
        <v>#VALUE!</v>
      </c>
      <c r="L85" s="48" t="e">
        <f t="shared" si="8"/>
        <v>#VALUE!</v>
      </c>
      <c r="M85" s="48" t="e">
        <f t="shared" si="11"/>
        <v>#VALUE!</v>
      </c>
    </row>
    <row r="86" spans="1:13" ht="20.100000000000001" customHeight="1" x14ac:dyDescent="0.25">
      <c r="A86" s="5"/>
      <c r="B86" s="5"/>
      <c r="C86" s="5"/>
      <c r="D86" s="5"/>
      <c r="E86" s="52" t="e">
        <f t="shared" si="9"/>
        <v>#DIV/0!</v>
      </c>
      <c r="F86" s="5"/>
      <c r="G86" s="48" t="str">
        <f>+IF(F86="Classe 1",VLOOKUP(BOUCLAGE!C86,#REF!,2,TRUE),IF(F86="Classe 2",VLOOKUP(BOUCLAGE!C86,#REF!,3,TRUE),IF(F86="Classe 3",VLOOKUP(BOUCLAGE!C86,#REF!,4,TRUE),IF(F86="Classe 4",VLOOKUP(BOUCLAGE!C86,#REF!,5,TRUE),IF(F86="Classe 5",VLOOKUP(BOUCLAGE!C86,#REF!,6,TRUE),IF(F86="Classe 6",VLOOKUP(BOUCLAGE!C86,#REF!,7,TRUE),"?"))))))</f>
        <v>?</v>
      </c>
      <c r="H86" s="5"/>
      <c r="I86" s="46"/>
      <c r="J86" s="34"/>
      <c r="K86" s="51" t="e">
        <f t="shared" si="10"/>
        <v>#VALUE!</v>
      </c>
      <c r="L86" s="48" t="e">
        <f t="shared" si="8"/>
        <v>#VALUE!</v>
      </c>
      <c r="M86" s="48" t="e">
        <f t="shared" si="11"/>
        <v>#VALUE!</v>
      </c>
    </row>
    <row r="87" spans="1:13" ht="20.100000000000001" customHeight="1" x14ac:dyDescent="0.25">
      <c r="A87" s="5"/>
      <c r="B87" s="5"/>
      <c r="C87" s="5"/>
      <c r="D87" s="5"/>
      <c r="E87" s="52" t="e">
        <f t="shared" si="9"/>
        <v>#DIV/0!</v>
      </c>
      <c r="F87" s="5"/>
      <c r="G87" s="48" t="str">
        <f>+IF(F87="Classe 1",VLOOKUP(BOUCLAGE!C87,#REF!,2,TRUE),IF(F87="Classe 2",VLOOKUP(BOUCLAGE!C87,#REF!,3,TRUE),IF(F87="Classe 3",VLOOKUP(BOUCLAGE!C87,#REF!,4,TRUE),IF(F87="Classe 4",VLOOKUP(BOUCLAGE!C87,#REF!,5,TRUE),IF(F87="Classe 5",VLOOKUP(BOUCLAGE!C87,#REF!,6,TRUE),IF(F87="Classe 6",VLOOKUP(BOUCLAGE!C87,#REF!,7,TRUE),"?"))))))</f>
        <v>?</v>
      </c>
      <c r="H87" s="5"/>
      <c r="I87" s="46"/>
      <c r="J87" s="34"/>
      <c r="K87" s="51" t="e">
        <f t="shared" si="10"/>
        <v>#VALUE!</v>
      </c>
      <c r="L87" s="48" t="e">
        <f t="shared" si="8"/>
        <v>#VALUE!</v>
      </c>
      <c r="M87" s="48" t="e">
        <f t="shared" si="11"/>
        <v>#VALUE!</v>
      </c>
    </row>
    <row r="88" spans="1:13" ht="20.100000000000001" customHeight="1" x14ac:dyDescent="0.25">
      <c r="A88" s="5"/>
      <c r="B88" s="5"/>
      <c r="C88" s="5"/>
      <c r="D88" s="5"/>
      <c r="E88" s="52" t="e">
        <f t="shared" si="9"/>
        <v>#DIV/0!</v>
      </c>
      <c r="F88" s="5"/>
      <c r="G88" s="48" t="str">
        <f>+IF(F88="Classe 1",VLOOKUP(BOUCLAGE!C88,#REF!,2,TRUE),IF(F88="Classe 2",VLOOKUP(BOUCLAGE!C88,#REF!,3,TRUE),IF(F88="Classe 3",VLOOKUP(BOUCLAGE!C88,#REF!,4,TRUE),IF(F88="Classe 4",VLOOKUP(BOUCLAGE!C88,#REF!,5,TRUE),IF(F88="Classe 5",VLOOKUP(BOUCLAGE!C88,#REF!,6,TRUE),IF(F88="Classe 6",VLOOKUP(BOUCLAGE!C88,#REF!,7,TRUE),"?"))))))</f>
        <v>?</v>
      </c>
      <c r="H88" s="5"/>
      <c r="I88" s="46"/>
      <c r="J88" s="34"/>
      <c r="K88" s="51" t="e">
        <f t="shared" si="10"/>
        <v>#VALUE!</v>
      </c>
      <c r="L88" s="48" t="e">
        <f t="shared" si="8"/>
        <v>#VALUE!</v>
      </c>
      <c r="M88" s="48" t="e">
        <f t="shared" si="11"/>
        <v>#VALUE!</v>
      </c>
    </row>
    <row r="89" spans="1:13" ht="20.100000000000001" customHeight="1" x14ac:dyDescent="0.25">
      <c r="A89" s="5"/>
      <c r="B89" s="5"/>
      <c r="C89" s="5"/>
      <c r="D89" s="5"/>
      <c r="E89" s="52" t="e">
        <f t="shared" si="9"/>
        <v>#DIV/0!</v>
      </c>
      <c r="F89" s="5"/>
      <c r="G89" s="48" t="str">
        <f>+IF(F89="Classe 1",VLOOKUP(BOUCLAGE!C89,#REF!,2,TRUE),IF(F89="Classe 2",VLOOKUP(BOUCLAGE!C89,#REF!,3,TRUE),IF(F89="Classe 3",VLOOKUP(BOUCLAGE!C89,#REF!,4,TRUE),IF(F89="Classe 4",VLOOKUP(BOUCLAGE!C89,#REF!,5,TRUE),IF(F89="Classe 5",VLOOKUP(BOUCLAGE!C89,#REF!,6,TRUE),IF(F89="Classe 6",VLOOKUP(BOUCLAGE!C89,#REF!,7,TRUE),"?"))))))</f>
        <v>?</v>
      </c>
      <c r="H89" s="5"/>
      <c r="I89" s="46"/>
      <c r="J89" s="34"/>
      <c r="K89" s="51" t="e">
        <f t="shared" si="10"/>
        <v>#VALUE!</v>
      </c>
      <c r="L89" s="48" t="e">
        <f t="shared" si="8"/>
        <v>#VALUE!</v>
      </c>
      <c r="M89" s="48" t="e">
        <f t="shared" si="11"/>
        <v>#VALUE!</v>
      </c>
    </row>
    <row r="90" spans="1:13" ht="20.100000000000001" customHeight="1" x14ac:dyDescent="0.25">
      <c r="A90" s="5"/>
      <c r="B90" s="5"/>
      <c r="C90" s="5"/>
      <c r="D90" s="5"/>
      <c r="E90" s="52" t="e">
        <f t="shared" si="9"/>
        <v>#DIV/0!</v>
      </c>
      <c r="F90" s="5"/>
      <c r="G90" s="48" t="str">
        <f>+IF(F90="Classe 1",VLOOKUP(BOUCLAGE!C90,#REF!,2,TRUE),IF(F90="Classe 2",VLOOKUP(BOUCLAGE!C90,#REF!,3,TRUE),IF(F90="Classe 3",VLOOKUP(BOUCLAGE!C90,#REF!,4,TRUE),IF(F90="Classe 4",VLOOKUP(BOUCLAGE!C90,#REF!,5,TRUE),IF(F90="Classe 5",VLOOKUP(BOUCLAGE!C90,#REF!,6,TRUE),IF(F90="Classe 6",VLOOKUP(BOUCLAGE!C90,#REF!,7,TRUE),"?"))))))</f>
        <v>?</v>
      </c>
      <c r="H90" s="5"/>
      <c r="I90" s="46"/>
      <c r="J90" s="34"/>
      <c r="K90" s="51" t="e">
        <f t="shared" si="10"/>
        <v>#VALUE!</v>
      </c>
      <c r="L90" s="48" t="e">
        <f t="shared" si="8"/>
        <v>#VALUE!</v>
      </c>
      <c r="M90" s="48" t="e">
        <f t="shared" si="11"/>
        <v>#VALUE!</v>
      </c>
    </row>
    <row r="91" spans="1:13" ht="20.100000000000001" customHeight="1" x14ac:dyDescent="0.25">
      <c r="A91" s="5"/>
      <c r="B91" s="5"/>
      <c r="C91" s="5"/>
      <c r="D91" s="5"/>
      <c r="E91" s="52" t="e">
        <f t="shared" si="9"/>
        <v>#DIV/0!</v>
      </c>
      <c r="F91" s="5"/>
      <c r="G91" s="48" t="str">
        <f>+IF(F91="Classe 1",VLOOKUP(BOUCLAGE!C91,#REF!,2,TRUE),IF(F91="Classe 2",VLOOKUP(BOUCLAGE!C91,#REF!,3,TRUE),IF(F91="Classe 3",VLOOKUP(BOUCLAGE!C91,#REF!,4,TRUE),IF(F91="Classe 4",VLOOKUP(BOUCLAGE!C91,#REF!,5,TRUE),IF(F91="Classe 5",VLOOKUP(BOUCLAGE!C91,#REF!,6,TRUE),IF(F91="Classe 6",VLOOKUP(BOUCLAGE!C91,#REF!,7,TRUE),"?"))))))</f>
        <v>?</v>
      </c>
      <c r="H91" s="5"/>
      <c r="I91" s="46"/>
      <c r="J91" s="34"/>
      <c r="K91" s="51" t="e">
        <f t="shared" si="10"/>
        <v>#VALUE!</v>
      </c>
      <c r="L91" s="48" t="e">
        <f t="shared" si="8"/>
        <v>#VALUE!</v>
      </c>
      <c r="M91" s="48" t="e">
        <f t="shared" si="11"/>
        <v>#VALUE!</v>
      </c>
    </row>
    <row r="92" spans="1:13" ht="20.100000000000001" customHeight="1" x14ac:dyDescent="0.25">
      <c r="A92" s="5"/>
      <c r="B92" s="5"/>
      <c r="C92" s="5"/>
      <c r="D92" s="5"/>
      <c r="E92" s="52" t="e">
        <f t="shared" si="9"/>
        <v>#DIV/0!</v>
      </c>
      <c r="F92" s="5"/>
      <c r="G92" s="48" t="str">
        <f>+IF(F92="Classe 1",VLOOKUP(BOUCLAGE!C92,#REF!,2,TRUE),IF(F92="Classe 2",VLOOKUP(BOUCLAGE!C92,#REF!,3,TRUE),IF(F92="Classe 3",VLOOKUP(BOUCLAGE!C92,#REF!,4,TRUE),IF(F92="Classe 4",VLOOKUP(BOUCLAGE!C92,#REF!,5,TRUE),IF(F92="Classe 5",VLOOKUP(BOUCLAGE!C92,#REF!,6,TRUE),IF(F92="Classe 6",VLOOKUP(BOUCLAGE!C92,#REF!,7,TRUE),"?"))))))</f>
        <v>?</v>
      </c>
      <c r="H92" s="5"/>
      <c r="I92" s="46"/>
      <c r="J92" s="34"/>
      <c r="K92" s="51" t="e">
        <f t="shared" si="10"/>
        <v>#VALUE!</v>
      </c>
      <c r="L92" s="48" t="e">
        <f t="shared" si="8"/>
        <v>#VALUE!</v>
      </c>
      <c r="M92" s="48" t="e">
        <f t="shared" si="11"/>
        <v>#VALUE!</v>
      </c>
    </row>
    <row r="93" spans="1:13" ht="20.100000000000001" customHeight="1" x14ac:dyDescent="0.25">
      <c r="A93" s="5"/>
      <c r="B93" s="5"/>
      <c r="C93" s="5"/>
      <c r="D93" s="5"/>
      <c r="E93" s="52" t="e">
        <f t="shared" si="9"/>
        <v>#DIV/0!</v>
      </c>
      <c r="F93" s="5"/>
      <c r="G93" s="48" t="str">
        <f>+IF(F93="Classe 1",VLOOKUP(BOUCLAGE!C93,#REF!,2,TRUE),IF(F93="Classe 2",VLOOKUP(BOUCLAGE!C93,#REF!,3,TRUE),IF(F93="Classe 3",VLOOKUP(BOUCLAGE!C93,#REF!,4,TRUE),IF(F93="Classe 4",VLOOKUP(BOUCLAGE!C93,#REF!,5,TRUE),IF(F93="Classe 5",VLOOKUP(BOUCLAGE!C93,#REF!,6,TRUE),IF(F93="Classe 6",VLOOKUP(BOUCLAGE!C93,#REF!,7,TRUE),"?"))))))</f>
        <v>?</v>
      </c>
      <c r="H93" s="5"/>
      <c r="I93" s="46"/>
      <c r="J93" s="34"/>
      <c r="K93" s="51" t="e">
        <f t="shared" si="10"/>
        <v>#VALUE!</v>
      </c>
      <c r="L93" s="48" t="e">
        <f t="shared" si="8"/>
        <v>#VALUE!</v>
      </c>
      <c r="M93" s="48" t="e">
        <f t="shared" si="11"/>
        <v>#VALUE!</v>
      </c>
    </row>
    <row r="94" spans="1:13" ht="20.100000000000001" customHeight="1" x14ac:dyDescent="0.25">
      <c r="A94" s="5"/>
      <c r="B94" s="5"/>
      <c r="C94" s="5"/>
      <c r="D94" s="5"/>
      <c r="E94" s="52" t="e">
        <f t="shared" si="9"/>
        <v>#DIV/0!</v>
      </c>
      <c r="F94" s="5"/>
      <c r="G94" s="48" t="str">
        <f>+IF(F94="Classe 1",VLOOKUP(BOUCLAGE!C94,#REF!,2,TRUE),IF(F94="Classe 2",VLOOKUP(BOUCLAGE!C94,#REF!,3,TRUE),IF(F94="Classe 3",VLOOKUP(BOUCLAGE!C94,#REF!,4,TRUE),IF(F94="Classe 4",VLOOKUP(BOUCLAGE!C94,#REF!,5,TRUE),IF(F94="Classe 5",VLOOKUP(BOUCLAGE!C94,#REF!,6,TRUE),IF(F94="Classe 6",VLOOKUP(BOUCLAGE!C94,#REF!,7,TRUE),"?"))))))</f>
        <v>?</v>
      </c>
      <c r="H94" s="5"/>
      <c r="I94" s="46"/>
      <c r="J94" s="34"/>
      <c r="K94" s="51" t="e">
        <f t="shared" si="10"/>
        <v>#VALUE!</v>
      </c>
      <c r="L94" s="48" t="e">
        <f t="shared" si="8"/>
        <v>#VALUE!</v>
      </c>
      <c r="M94" s="48" t="e">
        <f t="shared" si="11"/>
        <v>#VALUE!</v>
      </c>
    </row>
    <row r="95" spans="1:13" ht="20.100000000000001" customHeight="1" x14ac:dyDescent="0.25">
      <c r="A95" s="5"/>
      <c r="B95" s="5"/>
      <c r="C95" s="5"/>
      <c r="D95" s="5"/>
      <c r="E95" s="52" t="e">
        <f t="shared" si="9"/>
        <v>#DIV/0!</v>
      </c>
      <c r="F95" s="5"/>
      <c r="G95" s="48" t="str">
        <f>+IF(F95="Classe 1",VLOOKUP(BOUCLAGE!C95,#REF!,2,TRUE),IF(F95="Classe 2",VLOOKUP(BOUCLAGE!C95,#REF!,3,TRUE),IF(F95="Classe 3",VLOOKUP(BOUCLAGE!C95,#REF!,4,TRUE),IF(F95="Classe 4",VLOOKUP(BOUCLAGE!C95,#REF!,5,TRUE),IF(F95="Classe 5",VLOOKUP(BOUCLAGE!C95,#REF!,6,TRUE),IF(F95="Classe 6",VLOOKUP(BOUCLAGE!C95,#REF!,7,TRUE),"?"))))))</f>
        <v>?</v>
      </c>
      <c r="H95" s="5"/>
      <c r="I95" s="46"/>
      <c r="J95" s="34"/>
      <c r="K95" s="51" t="e">
        <f t="shared" si="10"/>
        <v>#VALUE!</v>
      </c>
      <c r="L95" s="48" t="e">
        <f t="shared" si="8"/>
        <v>#VALUE!</v>
      </c>
      <c r="M95" s="48" t="e">
        <f t="shared" si="11"/>
        <v>#VALUE!</v>
      </c>
    </row>
    <row r="96" spans="1:13" ht="20.100000000000001" customHeight="1" x14ac:dyDescent="0.25">
      <c r="A96" s="5"/>
      <c r="B96" s="5"/>
      <c r="C96" s="5"/>
      <c r="D96" s="5"/>
      <c r="E96" s="52" t="e">
        <f t="shared" si="9"/>
        <v>#DIV/0!</v>
      </c>
      <c r="F96" s="5"/>
      <c r="G96" s="48" t="str">
        <f>+IF(F96="Classe 1",VLOOKUP(BOUCLAGE!C96,#REF!,2,TRUE),IF(F96="Classe 2",VLOOKUP(BOUCLAGE!C96,#REF!,3,TRUE),IF(F96="Classe 3",VLOOKUP(BOUCLAGE!C96,#REF!,4,TRUE),IF(F96="Classe 4",VLOOKUP(BOUCLAGE!C96,#REF!,5,TRUE),IF(F96="Classe 5",VLOOKUP(BOUCLAGE!C96,#REF!,6,TRUE),IF(F96="Classe 6",VLOOKUP(BOUCLAGE!C96,#REF!,7,TRUE),"?"))))))</f>
        <v>?</v>
      </c>
      <c r="H96" s="5"/>
      <c r="I96" s="46"/>
      <c r="J96" s="34"/>
      <c r="K96" s="51" t="e">
        <f t="shared" si="10"/>
        <v>#VALUE!</v>
      </c>
      <c r="L96" s="48" t="e">
        <f t="shared" si="8"/>
        <v>#VALUE!</v>
      </c>
      <c r="M96" s="48" t="e">
        <f t="shared" si="11"/>
        <v>#VALUE!</v>
      </c>
    </row>
    <row r="97" spans="1:13" ht="20.100000000000001" customHeight="1" x14ac:dyDescent="0.25">
      <c r="A97" s="5"/>
      <c r="B97" s="5"/>
      <c r="C97" s="5"/>
      <c r="D97" s="5"/>
      <c r="E97" s="52" t="e">
        <f t="shared" si="9"/>
        <v>#DIV/0!</v>
      </c>
      <c r="F97" s="5"/>
      <c r="G97" s="48" t="str">
        <f>+IF(F97="Classe 1",VLOOKUP(BOUCLAGE!C97,#REF!,2,TRUE),IF(F97="Classe 2",VLOOKUP(BOUCLAGE!C97,#REF!,3,TRUE),IF(F97="Classe 3",VLOOKUP(BOUCLAGE!C97,#REF!,4,TRUE),IF(F97="Classe 4",VLOOKUP(BOUCLAGE!C97,#REF!,5,TRUE),IF(F97="Classe 5",VLOOKUP(BOUCLAGE!C97,#REF!,6,TRUE),IF(F97="Classe 6",VLOOKUP(BOUCLAGE!C97,#REF!,7,TRUE),"?"))))))</f>
        <v>?</v>
      </c>
      <c r="H97" s="5"/>
      <c r="I97" s="46"/>
      <c r="J97" s="34"/>
      <c r="K97" s="51" t="e">
        <f t="shared" si="10"/>
        <v>#VALUE!</v>
      </c>
      <c r="L97" s="48" t="e">
        <f t="shared" si="8"/>
        <v>#VALUE!</v>
      </c>
      <c r="M97" s="48" t="e">
        <f t="shared" si="11"/>
        <v>#VALUE!</v>
      </c>
    </row>
    <row r="98" spans="1:13" ht="20.100000000000001" customHeight="1" x14ac:dyDescent="0.25">
      <c r="A98" s="5"/>
      <c r="B98" s="5"/>
      <c r="C98" s="5"/>
      <c r="D98" s="5"/>
      <c r="E98" s="52" t="e">
        <f t="shared" si="9"/>
        <v>#DIV/0!</v>
      </c>
      <c r="F98" s="5"/>
      <c r="G98" s="48" t="str">
        <f>+IF(F98="Classe 1",VLOOKUP(BOUCLAGE!C98,#REF!,2,TRUE),IF(F98="Classe 2",VLOOKUP(BOUCLAGE!C98,#REF!,3,TRUE),IF(F98="Classe 3",VLOOKUP(BOUCLAGE!C98,#REF!,4,TRUE),IF(F98="Classe 4",VLOOKUP(BOUCLAGE!C98,#REF!,5,TRUE),IF(F98="Classe 5",VLOOKUP(BOUCLAGE!C98,#REF!,6,TRUE),IF(F98="Classe 6",VLOOKUP(BOUCLAGE!C98,#REF!,7,TRUE),"?"))))))</f>
        <v>?</v>
      </c>
      <c r="H98" s="5"/>
      <c r="I98" s="46"/>
      <c r="J98" s="34"/>
      <c r="K98" s="51" t="e">
        <f t="shared" si="10"/>
        <v>#VALUE!</v>
      </c>
      <c r="L98" s="48" t="e">
        <f t="shared" si="8"/>
        <v>#VALUE!</v>
      </c>
      <c r="M98" s="48" t="e">
        <f t="shared" si="11"/>
        <v>#VALUE!</v>
      </c>
    </row>
    <row r="99" spans="1:13" ht="20.100000000000001" customHeight="1" x14ac:dyDescent="0.25">
      <c r="A99" s="5"/>
      <c r="B99" s="5"/>
      <c r="C99" s="5"/>
      <c r="D99" s="5"/>
      <c r="E99" s="52" t="e">
        <f t="shared" si="9"/>
        <v>#DIV/0!</v>
      </c>
      <c r="F99" s="5"/>
      <c r="G99" s="48" t="str">
        <f>+IF(F99="Classe 1",VLOOKUP(BOUCLAGE!C99,#REF!,2,TRUE),IF(F99="Classe 2",VLOOKUP(BOUCLAGE!C99,#REF!,3,TRUE),IF(F99="Classe 3",VLOOKUP(BOUCLAGE!C99,#REF!,4,TRUE),IF(F99="Classe 4",VLOOKUP(BOUCLAGE!C99,#REF!,5,TRUE),IF(F99="Classe 5",VLOOKUP(BOUCLAGE!C99,#REF!,6,TRUE),IF(F99="Classe 6",VLOOKUP(BOUCLAGE!C99,#REF!,7,TRUE),"?"))))))</f>
        <v>?</v>
      </c>
      <c r="H99" s="5"/>
      <c r="I99" s="46"/>
      <c r="J99" s="34"/>
      <c r="K99" s="51" t="e">
        <f t="shared" si="10"/>
        <v>#VALUE!</v>
      </c>
      <c r="L99" s="48" t="e">
        <f t="shared" si="8"/>
        <v>#VALUE!</v>
      </c>
      <c r="M99" s="48" t="e">
        <f t="shared" si="11"/>
        <v>#VALUE!</v>
      </c>
    </row>
    <row r="100" spans="1:13" ht="20.100000000000001" customHeight="1" x14ac:dyDescent="0.25">
      <c r="A100" s="5"/>
      <c r="B100" s="5"/>
      <c r="C100" s="5"/>
      <c r="D100" s="5"/>
      <c r="E100" s="52" t="e">
        <f t="shared" si="9"/>
        <v>#DIV/0!</v>
      </c>
      <c r="F100" s="5"/>
      <c r="G100" s="48" t="str">
        <f>+IF(F100="Classe 1",VLOOKUP(BOUCLAGE!C100,#REF!,2,TRUE),IF(F100="Classe 2",VLOOKUP(BOUCLAGE!C100,#REF!,3,TRUE),IF(F100="Classe 3",VLOOKUP(BOUCLAGE!C100,#REF!,4,TRUE),IF(F100="Classe 4",VLOOKUP(BOUCLAGE!C100,#REF!,5,TRUE),IF(F100="Classe 5",VLOOKUP(BOUCLAGE!C100,#REF!,6,TRUE),IF(F100="Classe 6",VLOOKUP(BOUCLAGE!C100,#REF!,7,TRUE),"?"))))))</f>
        <v>?</v>
      </c>
      <c r="H100" s="5"/>
      <c r="I100" s="46"/>
      <c r="J100" s="34"/>
      <c r="K100" s="51" t="e">
        <f t="shared" si="10"/>
        <v>#VALUE!</v>
      </c>
      <c r="L100" s="48" t="e">
        <f t="shared" si="8"/>
        <v>#VALUE!</v>
      </c>
      <c r="M100" s="48" t="e">
        <f t="shared" si="11"/>
        <v>#VALUE!</v>
      </c>
    </row>
    <row r="101" spans="1:13" ht="20.100000000000001" customHeight="1" x14ac:dyDescent="0.25">
      <c r="A101" s="5"/>
      <c r="B101" s="5"/>
      <c r="C101" s="5"/>
      <c r="D101" s="5"/>
      <c r="E101" s="52" t="e">
        <f t="shared" si="9"/>
        <v>#DIV/0!</v>
      </c>
      <c r="F101" s="5"/>
      <c r="G101" s="48" t="str">
        <f>+IF(F101="Classe 1",VLOOKUP(BOUCLAGE!C101,#REF!,2,TRUE),IF(F101="Classe 2",VLOOKUP(BOUCLAGE!C101,#REF!,3,TRUE),IF(F101="Classe 3",VLOOKUP(BOUCLAGE!C101,#REF!,4,TRUE),IF(F101="Classe 4",VLOOKUP(BOUCLAGE!C101,#REF!,5,TRUE),IF(F101="Classe 5",VLOOKUP(BOUCLAGE!C101,#REF!,6,TRUE),IF(F101="Classe 6",VLOOKUP(BOUCLAGE!C101,#REF!,7,TRUE),"?"))))))</f>
        <v>?</v>
      </c>
      <c r="H101" s="5"/>
      <c r="I101" s="46"/>
      <c r="J101" s="34"/>
      <c r="K101" s="51" t="e">
        <f t="shared" si="10"/>
        <v>#VALUE!</v>
      </c>
      <c r="L101" s="48" t="e">
        <f t="shared" si="8"/>
        <v>#VALUE!</v>
      </c>
      <c r="M101" s="48" t="e">
        <f t="shared" si="11"/>
        <v>#VALUE!</v>
      </c>
    </row>
    <row r="102" spans="1:13" ht="20.100000000000001" customHeight="1" x14ac:dyDescent="0.25">
      <c r="A102" s="5"/>
      <c r="B102" s="5"/>
      <c r="C102" s="5"/>
      <c r="D102" s="5"/>
      <c r="E102" s="52" t="e">
        <f t="shared" si="9"/>
        <v>#DIV/0!</v>
      </c>
      <c r="F102" s="5"/>
      <c r="G102" s="48" t="str">
        <f>+IF(F102="Classe 1",VLOOKUP(BOUCLAGE!C102,#REF!,2,TRUE),IF(F102="Classe 2",VLOOKUP(BOUCLAGE!C102,#REF!,3,TRUE),IF(F102="Classe 3",VLOOKUP(BOUCLAGE!C102,#REF!,4,TRUE),IF(F102="Classe 4",VLOOKUP(BOUCLAGE!C102,#REF!,5,TRUE),IF(F102="Classe 5",VLOOKUP(BOUCLAGE!C102,#REF!,6,TRUE),IF(F102="Classe 6",VLOOKUP(BOUCLAGE!C102,#REF!,7,TRUE),"?"))))))</f>
        <v>?</v>
      </c>
      <c r="H102" s="5"/>
      <c r="I102" s="46"/>
      <c r="J102" s="34"/>
      <c r="K102" s="51" t="e">
        <f t="shared" si="10"/>
        <v>#VALUE!</v>
      </c>
      <c r="L102" s="48" t="e">
        <f t="shared" si="8"/>
        <v>#VALUE!</v>
      </c>
      <c r="M102" s="48" t="e">
        <f t="shared" si="11"/>
        <v>#VALUE!</v>
      </c>
    </row>
    <row r="103" spans="1:13" ht="20.100000000000001" customHeight="1" x14ac:dyDescent="0.25">
      <c r="A103" s="5"/>
      <c r="B103" s="5"/>
      <c r="C103" s="5"/>
      <c r="D103" s="5"/>
      <c r="E103" s="52" t="e">
        <f t="shared" si="9"/>
        <v>#DIV/0!</v>
      </c>
      <c r="F103" s="5"/>
      <c r="G103" s="48" t="str">
        <f>+IF(F103="Classe 1",VLOOKUP(BOUCLAGE!C103,#REF!,2,TRUE),IF(F103="Classe 2",VLOOKUP(BOUCLAGE!C103,#REF!,3,TRUE),IF(F103="Classe 3",VLOOKUP(BOUCLAGE!C103,#REF!,4,TRUE),IF(F103="Classe 4",VLOOKUP(BOUCLAGE!C103,#REF!,5,TRUE),IF(F103="Classe 5",VLOOKUP(BOUCLAGE!C103,#REF!,6,TRUE),IF(F103="Classe 6",VLOOKUP(BOUCLAGE!C103,#REF!,7,TRUE),"?"))))))</f>
        <v>?</v>
      </c>
      <c r="H103" s="5"/>
      <c r="I103" s="46"/>
      <c r="J103" s="34"/>
      <c r="K103" s="51" t="e">
        <f t="shared" si="10"/>
        <v>#VALUE!</v>
      </c>
      <c r="L103" s="48" t="e">
        <f t="shared" si="8"/>
        <v>#VALUE!</v>
      </c>
      <c r="M103" s="48" t="e">
        <f t="shared" si="11"/>
        <v>#VALUE!</v>
      </c>
    </row>
    <row r="104" spans="1:13" ht="20.100000000000001" customHeight="1" x14ac:dyDescent="0.25">
      <c r="A104" s="5"/>
      <c r="B104" s="5"/>
      <c r="C104" s="5"/>
      <c r="D104" s="5"/>
      <c r="E104" s="52" t="e">
        <f t="shared" si="9"/>
        <v>#DIV/0!</v>
      </c>
      <c r="F104" s="5"/>
      <c r="G104" s="48" t="str">
        <f>+IF(F104="Classe 1",VLOOKUP(BOUCLAGE!C104,#REF!,2,TRUE),IF(F104="Classe 2",VLOOKUP(BOUCLAGE!C104,#REF!,3,TRUE),IF(F104="Classe 3",VLOOKUP(BOUCLAGE!C104,#REF!,4,TRUE),IF(F104="Classe 4",VLOOKUP(BOUCLAGE!C104,#REF!,5,TRUE),IF(F104="Classe 5",VLOOKUP(BOUCLAGE!C104,#REF!,6,TRUE),IF(F104="Classe 6",VLOOKUP(BOUCLAGE!C104,#REF!,7,TRUE),"?"))))))</f>
        <v>?</v>
      </c>
      <c r="H104" s="5"/>
      <c r="I104" s="46"/>
      <c r="J104" s="34"/>
      <c r="K104" s="51" t="e">
        <f t="shared" si="10"/>
        <v>#VALUE!</v>
      </c>
      <c r="L104" s="48" t="e">
        <f t="shared" si="8"/>
        <v>#VALUE!</v>
      </c>
      <c r="M104" s="48" t="e">
        <f t="shared" si="11"/>
        <v>#VALUE!</v>
      </c>
    </row>
    <row r="105" spans="1:13" ht="20.100000000000001" customHeight="1" x14ac:dyDescent="0.25">
      <c r="A105" s="5"/>
      <c r="B105" s="5"/>
      <c r="C105" s="5"/>
      <c r="D105" s="5"/>
      <c r="E105" s="52" t="e">
        <f t="shared" si="9"/>
        <v>#DIV/0!</v>
      </c>
      <c r="F105" s="5"/>
      <c r="G105" s="48" t="str">
        <f>+IF(F105="Classe 1",VLOOKUP(BOUCLAGE!C105,#REF!,2,TRUE),IF(F105="Classe 2",VLOOKUP(BOUCLAGE!C105,#REF!,3,TRUE),IF(F105="Classe 3",VLOOKUP(BOUCLAGE!C105,#REF!,4,TRUE),IF(F105="Classe 4",VLOOKUP(BOUCLAGE!C105,#REF!,5,TRUE),IF(F105="Classe 5",VLOOKUP(BOUCLAGE!C105,#REF!,6,TRUE),IF(F105="Classe 6",VLOOKUP(BOUCLAGE!C105,#REF!,7,TRUE),"?"))))))</f>
        <v>?</v>
      </c>
      <c r="H105" s="5"/>
      <c r="I105" s="46"/>
      <c r="J105" s="34"/>
      <c r="K105" s="51" t="e">
        <f t="shared" si="10"/>
        <v>#VALUE!</v>
      </c>
      <c r="L105" s="48" t="e">
        <f t="shared" si="8"/>
        <v>#VALUE!</v>
      </c>
      <c r="M105" s="48" t="e">
        <f t="shared" si="11"/>
        <v>#VALUE!</v>
      </c>
    </row>
    <row r="106" spans="1:13" ht="20.100000000000001" customHeight="1" x14ac:dyDescent="0.25">
      <c r="A106" s="5"/>
      <c r="B106" s="5"/>
      <c r="C106" s="5"/>
      <c r="D106" s="5"/>
      <c r="E106" s="52" t="e">
        <f t="shared" si="9"/>
        <v>#DIV/0!</v>
      </c>
      <c r="F106" s="5"/>
      <c r="G106" s="48" t="str">
        <f>+IF(F106="Classe 1",VLOOKUP(BOUCLAGE!C106,#REF!,2,TRUE),IF(F106="Classe 2",VLOOKUP(BOUCLAGE!C106,#REF!,3,TRUE),IF(F106="Classe 3",VLOOKUP(BOUCLAGE!C106,#REF!,4,TRUE),IF(F106="Classe 4",VLOOKUP(BOUCLAGE!C106,#REF!,5,TRUE),IF(F106="Classe 5",VLOOKUP(BOUCLAGE!C106,#REF!,6,TRUE),IF(F106="Classe 6",VLOOKUP(BOUCLAGE!C106,#REF!,7,TRUE),"?"))))))</f>
        <v>?</v>
      </c>
      <c r="H106" s="5"/>
      <c r="I106" s="46"/>
      <c r="J106" s="34"/>
      <c r="K106" s="51" t="e">
        <f t="shared" si="10"/>
        <v>#VALUE!</v>
      </c>
      <c r="L106" s="48" t="e">
        <f t="shared" si="8"/>
        <v>#VALUE!</v>
      </c>
      <c r="M106" s="48" t="e">
        <f t="shared" si="11"/>
        <v>#VALUE!</v>
      </c>
    </row>
    <row r="107" spans="1:13" ht="20.100000000000001" customHeight="1" x14ac:dyDescent="0.25">
      <c r="A107" s="5"/>
      <c r="B107" s="5"/>
      <c r="C107" s="5"/>
      <c r="D107" s="5"/>
      <c r="E107" s="52" t="e">
        <f t="shared" si="9"/>
        <v>#DIV/0!</v>
      </c>
      <c r="F107" s="5"/>
      <c r="G107" s="48" t="str">
        <f>+IF(F107="Classe 1",VLOOKUP(BOUCLAGE!C107,#REF!,2,TRUE),IF(F107="Classe 2",VLOOKUP(BOUCLAGE!C107,#REF!,3,TRUE),IF(F107="Classe 3",VLOOKUP(BOUCLAGE!C107,#REF!,4,TRUE),IF(F107="Classe 4",VLOOKUP(BOUCLAGE!C107,#REF!,5,TRUE),IF(F107="Classe 5",VLOOKUP(BOUCLAGE!C107,#REF!,6,TRUE),IF(F107="Classe 6",VLOOKUP(BOUCLAGE!C107,#REF!,7,TRUE),"?"))))))</f>
        <v>?</v>
      </c>
      <c r="H107" s="5"/>
      <c r="I107" s="46"/>
      <c r="J107" s="34"/>
      <c r="K107" s="51" t="e">
        <f t="shared" si="10"/>
        <v>#VALUE!</v>
      </c>
      <c r="L107" s="48" t="e">
        <f t="shared" si="8"/>
        <v>#VALUE!</v>
      </c>
      <c r="M107" s="48" t="e">
        <f t="shared" si="11"/>
        <v>#VALUE!</v>
      </c>
    </row>
    <row r="108" spans="1:13" ht="20.100000000000001" customHeight="1" x14ac:dyDescent="0.25">
      <c r="A108" s="5"/>
      <c r="B108" s="5"/>
      <c r="C108" s="5"/>
      <c r="D108" s="5"/>
      <c r="E108" s="52" t="e">
        <f t="shared" si="9"/>
        <v>#DIV/0!</v>
      </c>
      <c r="F108" s="5"/>
      <c r="G108" s="48" t="str">
        <f>+IF(F108="Classe 1",VLOOKUP(BOUCLAGE!C108,#REF!,2,TRUE),IF(F108="Classe 2",VLOOKUP(BOUCLAGE!C108,#REF!,3,TRUE),IF(F108="Classe 3",VLOOKUP(BOUCLAGE!C108,#REF!,4,TRUE),IF(F108="Classe 4",VLOOKUP(BOUCLAGE!C108,#REF!,5,TRUE),IF(F108="Classe 5",VLOOKUP(BOUCLAGE!C108,#REF!,6,TRUE),IF(F108="Classe 6",VLOOKUP(BOUCLAGE!C108,#REF!,7,TRUE),"?"))))))</f>
        <v>?</v>
      </c>
      <c r="H108" s="5"/>
      <c r="I108" s="46"/>
      <c r="J108" s="34"/>
      <c r="K108" s="51" t="e">
        <f t="shared" si="10"/>
        <v>#VALUE!</v>
      </c>
      <c r="L108" s="48" t="e">
        <f t="shared" si="8"/>
        <v>#VALUE!</v>
      </c>
      <c r="M108" s="48" t="e">
        <f t="shared" si="11"/>
        <v>#VALUE!</v>
      </c>
    </row>
    <row r="109" spans="1:13" ht="20.100000000000001" customHeight="1" x14ac:dyDescent="0.25">
      <c r="A109" s="5"/>
      <c r="B109" s="5"/>
      <c r="C109" s="5"/>
      <c r="D109" s="5"/>
      <c r="E109" s="52" t="e">
        <f t="shared" si="9"/>
        <v>#DIV/0!</v>
      </c>
      <c r="F109" s="5"/>
      <c r="G109" s="48" t="str">
        <f>+IF(F109="Classe 1",VLOOKUP(BOUCLAGE!C109,#REF!,2,TRUE),IF(F109="Classe 2",VLOOKUP(BOUCLAGE!C109,#REF!,3,TRUE),IF(F109="Classe 3",VLOOKUP(BOUCLAGE!C109,#REF!,4,TRUE),IF(F109="Classe 4",VLOOKUP(BOUCLAGE!C109,#REF!,5,TRUE),IF(F109="Classe 5",VLOOKUP(BOUCLAGE!C109,#REF!,6,TRUE),IF(F109="Classe 6",VLOOKUP(BOUCLAGE!C109,#REF!,7,TRUE),"?"))))))</f>
        <v>?</v>
      </c>
      <c r="H109" s="5"/>
      <c r="I109" s="46"/>
      <c r="J109" s="34"/>
      <c r="K109" s="51" t="e">
        <f t="shared" si="10"/>
        <v>#VALUE!</v>
      </c>
      <c r="L109" s="48" t="e">
        <f t="shared" si="8"/>
        <v>#VALUE!</v>
      </c>
      <c r="M109" s="48" t="e">
        <f t="shared" si="11"/>
        <v>#VALUE!</v>
      </c>
    </row>
    <row r="110" spans="1:13" ht="20.100000000000001" customHeight="1" x14ac:dyDescent="0.25">
      <c r="A110" s="5"/>
      <c r="B110" s="5"/>
      <c r="C110" s="5"/>
      <c r="D110" s="5"/>
      <c r="E110" s="52" t="e">
        <f t="shared" si="9"/>
        <v>#DIV/0!</v>
      </c>
      <c r="F110" s="5"/>
      <c r="G110" s="48" t="str">
        <f>+IF(F110="Classe 1",VLOOKUP(BOUCLAGE!C110,#REF!,2,TRUE),IF(F110="Classe 2",VLOOKUP(BOUCLAGE!C110,#REF!,3,TRUE),IF(F110="Classe 3",VLOOKUP(BOUCLAGE!C110,#REF!,4,TRUE),IF(F110="Classe 4",VLOOKUP(BOUCLAGE!C110,#REF!,5,TRUE),IF(F110="Classe 5",VLOOKUP(BOUCLAGE!C110,#REF!,6,TRUE),IF(F110="Classe 6",VLOOKUP(BOUCLAGE!C110,#REF!,7,TRUE),"?"))))))</f>
        <v>?</v>
      </c>
      <c r="H110" s="5"/>
      <c r="I110" s="46"/>
      <c r="J110" s="34"/>
      <c r="K110" s="51" t="e">
        <f t="shared" si="10"/>
        <v>#VALUE!</v>
      </c>
      <c r="L110" s="48" t="e">
        <f t="shared" si="8"/>
        <v>#VALUE!</v>
      </c>
      <c r="M110" s="48" t="e">
        <f t="shared" si="11"/>
        <v>#VALUE!</v>
      </c>
    </row>
    <row r="111" spans="1:13" ht="20.100000000000001" customHeight="1" x14ac:dyDescent="0.25">
      <c r="A111" s="5"/>
      <c r="B111" s="5"/>
      <c r="C111" s="5"/>
      <c r="D111" s="5"/>
      <c r="E111" s="52" t="e">
        <f t="shared" si="9"/>
        <v>#DIV/0!</v>
      </c>
      <c r="F111" s="5"/>
      <c r="G111" s="48" t="str">
        <f>+IF(F111="Classe 1",VLOOKUP(BOUCLAGE!C111,#REF!,2,TRUE),IF(F111="Classe 2",VLOOKUP(BOUCLAGE!C111,#REF!,3,TRUE),IF(F111="Classe 3",VLOOKUP(BOUCLAGE!C111,#REF!,4,TRUE),IF(F111="Classe 4",VLOOKUP(BOUCLAGE!C111,#REF!,5,TRUE),IF(F111="Classe 5",VLOOKUP(BOUCLAGE!C111,#REF!,6,TRUE),IF(F111="Classe 6",VLOOKUP(BOUCLAGE!C111,#REF!,7,TRUE),"?"))))))</f>
        <v>?</v>
      </c>
      <c r="H111" s="5"/>
      <c r="I111" s="46"/>
      <c r="J111" s="34"/>
      <c r="K111" s="51" t="e">
        <f t="shared" si="10"/>
        <v>#VALUE!</v>
      </c>
      <c r="L111" s="48" t="e">
        <f t="shared" si="8"/>
        <v>#VALUE!</v>
      </c>
      <c r="M111" s="48" t="e">
        <f t="shared" si="11"/>
        <v>#VALUE!</v>
      </c>
    </row>
    <row r="112" spans="1:13" ht="20.100000000000001" customHeight="1" x14ac:dyDescent="0.25">
      <c r="A112" s="5"/>
      <c r="B112" s="5"/>
      <c r="C112" s="5"/>
      <c r="D112" s="5"/>
      <c r="E112" s="52" t="e">
        <f t="shared" si="9"/>
        <v>#DIV/0!</v>
      </c>
      <c r="F112" s="5"/>
      <c r="G112" s="48" t="str">
        <f>+IF(F112="Classe 1",VLOOKUP(BOUCLAGE!C112,#REF!,2,TRUE),IF(F112="Classe 2",VLOOKUP(BOUCLAGE!C112,#REF!,3,TRUE),IF(F112="Classe 3",VLOOKUP(BOUCLAGE!C112,#REF!,4,TRUE),IF(F112="Classe 4",VLOOKUP(BOUCLAGE!C112,#REF!,5,TRUE),IF(F112="Classe 5",VLOOKUP(BOUCLAGE!C112,#REF!,6,TRUE),IF(F112="Classe 6",VLOOKUP(BOUCLAGE!C112,#REF!,7,TRUE),"?"))))))</f>
        <v>?</v>
      </c>
      <c r="H112" s="5"/>
      <c r="I112" s="46"/>
      <c r="J112" s="34"/>
      <c r="K112" s="51" t="e">
        <f t="shared" si="10"/>
        <v>#VALUE!</v>
      </c>
      <c r="L112" s="48" t="e">
        <f t="shared" si="8"/>
        <v>#VALUE!</v>
      </c>
      <c r="M112" s="48" t="e">
        <f t="shared" si="11"/>
        <v>#VALUE!</v>
      </c>
    </row>
    <row r="113" spans="1:13" ht="20.100000000000001" customHeight="1" x14ac:dyDescent="0.25">
      <c r="A113" s="5"/>
      <c r="B113" s="5"/>
      <c r="C113" s="5"/>
      <c r="D113" s="5"/>
      <c r="E113" s="52" t="e">
        <f t="shared" si="9"/>
        <v>#DIV/0!</v>
      </c>
      <c r="F113" s="5"/>
      <c r="G113" s="48" t="str">
        <f>+IF(F113="Classe 1",VLOOKUP(BOUCLAGE!C113,#REF!,2,TRUE),IF(F113="Classe 2",VLOOKUP(BOUCLAGE!C113,#REF!,3,TRUE),IF(F113="Classe 3",VLOOKUP(BOUCLAGE!C113,#REF!,4,TRUE),IF(F113="Classe 4",VLOOKUP(BOUCLAGE!C113,#REF!,5,TRUE),IF(F113="Classe 5",VLOOKUP(BOUCLAGE!C113,#REF!,6,TRUE),IF(F113="Classe 6",VLOOKUP(BOUCLAGE!C113,#REF!,7,TRUE),"?"))))))</f>
        <v>?</v>
      </c>
      <c r="H113" s="5"/>
      <c r="I113" s="46"/>
      <c r="J113" s="34"/>
      <c r="K113" s="51" t="e">
        <f t="shared" si="10"/>
        <v>#VALUE!</v>
      </c>
      <c r="L113" s="48" t="e">
        <f t="shared" si="8"/>
        <v>#VALUE!</v>
      </c>
      <c r="M113" s="48" t="e">
        <f t="shared" si="11"/>
        <v>#VALUE!</v>
      </c>
    </row>
    <row r="114" spans="1:13" ht="20.100000000000001" customHeight="1" x14ac:dyDescent="0.25">
      <c r="A114" s="5"/>
      <c r="B114" s="5"/>
      <c r="C114" s="5"/>
      <c r="D114" s="5"/>
      <c r="E114" s="52" t="e">
        <f t="shared" si="9"/>
        <v>#DIV/0!</v>
      </c>
      <c r="F114" s="5"/>
      <c r="G114" s="48" t="str">
        <f>+IF(F114="Classe 1",VLOOKUP(BOUCLAGE!C114,#REF!,2,TRUE),IF(F114="Classe 2",VLOOKUP(BOUCLAGE!C114,#REF!,3,TRUE),IF(F114="Classe 3",VLOOKUP(BOUCLAGE!C114,#REF!,4,TRUE),IF(F114="Classe 4",VLOOKUP(BOUCLAGE!C114,#REF!,5,TRUE),IF(F114="Classe 5",VLOOKUP(BOUCLAGE!C114,#REF!,6,TRUE),IF(F114="Classe 6",VLOOKUP(BOUCLAGE!C114,#REF!,7,TRUE),"?"))))))</f>
        <v>?</v>
      </c>
      <c r="H114" s="5"/>
      <c r="I114" s="46"/>
      <c r="J114" s="34"/>
      <c r="K114" s="51" t="e">
        <f t="shared" si="10"/>
        <v>#VALUE!</v>
      </c>
      <c r="L114" s="48" t="e">
        <f t="shared" si="8"/>
        <v>#VALUE!</v>
      </c>
      <c r="M114" s="48" t="e">
        <f t="shared" si="11"/>
        <v>#VALUE!</v>
      </c>
    </row>
    <row r="115" spans="1:13" ht="20.100000000000001" customHeight="1" x14ac:dyDescent="0.25">
      <c r="A115" s="5"/>
      <c r="B115" s="5"/>
      <c r="C115" s="5"/>
      <c r="D115" s="5"/>
      <c r="E115" s="52" t="e">
        <f t="shared" si="9"/>
        <v>#DIV/0!</v>
      </c>
      <c r="F115" s="5"/>
      <c r="G115" s="48" t="str">
        <f>+IF(F115="Classe 1",VLOOKUP(BOUCLAGE!C115,#REF!,2,TRUE),IF(F115="Classe 2",VLOOKUP(BOUCLAGE!C115,#REF!,3,TRUE),IF(F115="Classe 3",VLOOKUP(BOUCLAGE!C115,#REF!,4,TRUE),IF(F115="Classe 4",VLOOKUP(BOUCLAGE!C115,#REF!,5,TRUE),IF(F115="Classe 5",VLOOKUP(BOUCLAGE!C115,#REF!,6,TRUE),IF(F115="Classe 6",VLOOKUP(BOUCLAGE!C115,#REF!,7,TRUE),"?"))))))</f>
        <v>?</v>
      </c>
      <c r="H115" s="5"/>
      <c r="I115" s="46"/>
      <c r="J115" s="34"/>
      <c r="K115" s="51" t="e">
        <f t="shared" si="10"/>
        <v>#VALUE!</v>
      </c>
      <c r="L115" s="48" t="e">
        <f t="shared" si="8"/>
        <v>#VALUE!</v>
      </c>
      <c r="M115" s="48" t="e">
        <f t="shared" si="11"/>
        <v>#VALUE!</v>
      </c>
    </row>
    <row r="116" spans="1:13" ht="20.100000000000001" customHeight="1" x14ac:dyDescent="0.25">
      <c r="A116" s="5"/>
      <c r="B116" s="5"/>
      <c r="C116" s="5"/>
      <c r="D116" s="5"/>
      <c r="E116" s="52" t="e">
        <f t="shared" si="9"/>
        <v>#DIV/0!</v>
      </c>
      <c r="F116" s="5"/>
      <c r="G116" s="48" t="str">
        <f>+IF(F116="Classe 1",VLOOKUP(BOUCLAGE!C116,#REF!,2,TRUE),IF(F116="Classe 2",VLOOKUP(BOUCLAGE!C116,#REF!,3,TRUE),IF(F116="Classe 3",VLOOKUP(BOUCLAGE!C116,#REF!,4,TRUE),IF(F116="Classe 4",VLOOKUP(BOUCLAGE!C116,#REF!,5,TRUE),IF(F116="Classe 5",VLOOKUP(BOUCLAGE!C116,#REF!,6,TRUE),IF(F116="Classe 6",VLOOKUP(BOUCLAGE!C116,#REF!,7,TRUE),"?"))))))</f>
        <v>?</v>
      </c>
      <c r="H116" s="5"/>
      <c r="I116" s="46"/>
      <c r="J116" s="34"/>
      <c r="K116" s="51" t="e">
        <f t="shared" si="10"/>
        <v>#VALUE!</v>
      </c>
      <c r="L116" s="48" t="e">
        <f t="shared" si="8"/>
        <v>#VALUE!</v>
      </c>
      <c r="M116" s="48" t="e">
        <f t="shared" si="11"/>
        <v>#VALUE!</v>
      </c>
    </row>
    <row r="117" spans="1:13" ht="20.100000000000001" customHeight="1" x14ac:dyDescent="0.25">
      <c r="A117" s="5"/>
      <c r="B117" s="5"/>
      <c r="C117" s="5"/>
      <c r="D117" s="5"/>
      <c r="E117" s="52" t="e">
        <f t="shared" si="9"/>
        <v>#DIV/0!</v>
      </c>
      <c r="F117" s="5"/>
      <c r="G117" s="48" t="str">
        <f>+IF(F117="Classe 1",VLOOKUP(BOUCLAGE!C117,#REF!,2,TRUE),IF(F117="Classe 2",VLOOKUP(BOUCLAGE!C117,#REF!,3,TRUE),IF(F117="Classe 3",VLOOKUP(BOUCLAGE!C117,#REF!,4,TRUE),IF(F117="Classe 4",VLOOKUP(BOUCLAGE!C117,#REF!,5,TRUE),IF(F117="Classe 5",VLOOKUP(BOUCLAGE!C117,#REF!,6,TRUE),IF(F117="Classe 6",VLOOKUP(BOUCLAGE!C117,#REF!,7,TRUE),"?"))))))</f>
        <v>?</v>
      </c>
      <c r="H117" s="5"/>
      <c r="I117" s="46"/>
      <c r="J117" s="34"/>
      <c r="K117" s="51" t="e">
        <f t="shared" si="10"/>
        <v>#VALUE!</v>
      </c>
      <c r="L117" s="48" t="e">
        <f t="shared" si="8"/>
        <v>#VALUE!</v>
      </c>
      <c r="M117" s="48" t="e">
        <f t="shared" si="11"/>
        <v>#VALUE!</v>
      </c>
    </row>
    <row r="118" spans="1:13" ht="20.100000000000001" customHeight="1" x14ac:dyDescent="0.25">
      <c r="A118" s="5"/>
      <c r="B118" s="5"/>
      <c r="C118" s="5"/>
      <c r="D118" s="5"/>
      <c r="E118" s="52" t="e">
        <f t="shared" si="9"/>
        <v>#DIV/0!</v>
      </c>
      <c r="F118" s="5"/>
      <c r="G118" s="48" t="str">
        <f>+IF(F118="Classe 1",VLOOKUP(BOUCLAGE!C118,#REF!,2,TRUE),IF(F118="Classe 2",VLOOKUP(BOUCLAGE!C118,#REF!,3,TRUE),IF(F118="Classe 3",VLOOKUP(BOUCLAGE!C118,#REF!,4,TRUE),IF(F118="Classe 4",VLOOKUP(BOUCLAGE!C118,#REF!,5,TRUE),IF(F118="Classe 5",VLOOKUP(BOUCLAGE!C118,#REF!,6,TRUE),IF(F118="Classe 6",VLOOKUP(BOUCLAGE!C118,#REF!,7,TRUE),"?"))))))</f>
        <v>?</v>
      </c>
      <c r="H118" s="5"/>
      <c r="I118" s="46"/>
      <c r="J118" s="34"/>
      <c r="K118" s="51" t="e">
        <f t="shared" si="10"/>
        <v>#VALUE!</v>
      </c>
      <c r="L118" s="48" t="e">
        <f t="shared" si="8"/>
        <v>#VALUE!</v>
      </c>
      <c r="M118" s="48" t="e">
        <f t="shared" si="11"/>
        <v>#VALUE!</v>
      </c>
    </row>
    <row r="119" spans="1:13" ht="20.100000000000001" customHeight="1" x14ac:dyDescent="0.25">
      <c r="A119" s="5"/>
      <c r="B119" s="5"/>
      <c r="C119" s="5"/>
      <c r="D119" s="5"/>
      <c r="E119" s="52" t="e">
        <f t="shared" si="9"/>
        <v>#DIV/0!</v>
      </c>
      <c r="F119" s="5"/>
      <c r="G119" s="48" t="str">
        <f>+IF(F119="Classe 1",VLOOKUP(BOUCLAGE!C119,#REF!,2,TRUE),IF(F119="Classe 2",VLOOKUP(BOUCLAGE!C119,#REF!,3,TRUE),IF(F119="Classe 3",VLOOKUP(BOUCLAGE!C119,#REF!,4,TRUE),IF(F119="Classe 4",VLOOKUP(BOUCLAGE!C119,#REF!,5,TRUE),IF(F119="Classe 5",VLOOKUP(BOUCLAGE!C119,#REF!,6,TRUE),IF(F119="Classe 6",VLOOKUP(BOUCLAGE!C119,#REF!,7,TRUE),"?"))))))</f>
        <v>?</v>
      </c>
      <c r="H119" s="5"/>
      <c r="I119" s="46"/>
      <c r="J119" s="34"/>
      <c r="K119" s="51" t="e">
        <f t="shared" si="10"/>
        <v>#VALUE!</v>
      </c>
      <c r="L119" s="48" t="e">
        <f t="shared" si="8"/>
        <v>#VALUE!</v>
      </c>
      <c r="M119" s="48" t="e">
        <f t="shared" si="11"/>
        <v>#VALUE!</v>
      </c>
    </row>
    <row r="120" spans="1:13" ht="20.100000000000001" customHeight="1" x14ac:dyDescent="0.25">
      <c r="A120" s="5"/>
      <c r="B120" s="5"/>
      <c r="C120" s="5"/>
      <c r="D120" s="5"/>
      <c r="E120" s="52" t="e">
        <f t="shared" si="9"/>
        <v>#DIV/0!</v>
      </c>
      <c r="F120" s="5"/>
      <c r="G120" s="48" t="str">
        <f>+IF(F120="Classe 1",VLOOKUP(BOUCLAGE!C120,#REF!,2,TRUE),IF(F120="Classe 2",VLOOKUP(BOUCLAGE!C120,#REF!,3,TRUE),IF(F120="Classe 3",VLOOKUP(BOUCLAGE!C120,#REF!,4,TRUE),IF(F120="Classe 4",VLOOKUP(BOUCLAGE!C120,#REF!,5,TRUE),IF(F120="Classe 5",VLOOKUP(BOUCLAGE!C120,#REF!,6,TRUE),IF(F120="Classe 6",VLOOKUP(BOUCLAGE!C120,#REF!,7,TRUE),"?"))))))</f>
        <v>?</v>
      </c>
      <c r="H120" s="5"/>
      <c r="I120" s="46"/>
      <c r="J120" s="34"/>
      <c r="K120" s="51" t="e">
        <f t="shared" si="10"/>
        <v>#VALUE!</v>
      </c>
      <c r="L120" s="48" t="e">
        <f t="shared" si="8"/>
        <v>#VALUE!</v>
      </c>
      <c r="M120" s="48" t="e">
        <f t="shared" si="11"/>
        <v>#VALUE!</v>
      </c>
    </row>
    <row r="121" spans="1:13" ht="20.100000000000001" customHeight="1" x14ac:dyDescent="0.25">
      <c r="A121" s="5"/>
      <c r="B121" s="5"/>
      <c r="C121" s="5"/>
      <c r="D121" s="5"/>
      <c r="E121" s="52" t="e">
        <f t="shared" si="9"/>
        <v>#DIV/0!</v>
      </c>
      <c r="F121" s="5"/>
      <c r="G121" s="48" t="str">
        <f>+IF(F121="Classe 1",VLOOKUP(BOUCLAGE!C121,#REF!,2,TRUE),IF(F121="Classe 2",VLOOKUP(BOUCLAGE!C121,#REF!,3,TRUE),IF(F121="Classe 3",VLOOKUP(BOUCLAGE!C121,#REF!,4,TRUE),IF(F121="Classe 4",VLOOKUP(BOUCLAGE!C121,#REF!,5,TRUE),IF(F121="Classe 5",VLOOKUP(BOUCLAGE!C121,#REF!,6,TRUE),IF(F121="Classe 6",VLOOKUP(BOUCLAGE!C121,#REF!,7,TRUE),"?"))))))</f>
        <v>?</v>
      </c>
      <c r="H121" s="5"/>
      <c r="I121" s="46"/>
      <c r="J121" s="34"/>
      <c r="K121" s="51" t="e">
        <f t="shared" si="10"/>
        <v>#VALUE!</v>
      </c>
      <c r="L121" s="48" t="e">
        <f t="shared" si="8"/>
        <v>#VALUE!</v>
      </c>
      <c r="M121" s="48" t="e">
        <f t="shared" si="11"/>
        <v>#VALUE!</v>
      </c>
    </row>
    <row r="122" spans="1:13" ht="20.100000000000001" customHeight="1" x14ac:dyDescent="0.25">
      <c r="A122" s="5"/>
      <c r="B122" s="5"/>
      <c r="C122" s="5"/>
      <c r="D122" s="5"/>
      <c r="E122" s="52" t="e">
        <f t="shared" si="9"/>
        <v>#DIV/0!</v>
      </c>
      <c r="F122" s="5"/>
      <c r="G122" s="48" t="str">
        <f>+IF(F122="Classe 1",VLOOKUP(BOUCLAGE!C122,#REF!,2,TRUE),IF(F122="Classe 2",VLOOKUP(BOUCLAGE!C122,#REF!,3,TRUE),IF(F122="Classe 3",VLOOKUP(BOUCLAGE!C122,#REF!,4,TRUE),IF(F122="Classe 4",VLOOKUP(BOUCLAGE!C122,#REF!,5,TRUE),IF(F122="Classe 5",VLOOKUP(BOUCLAGE!C122,#REF!,6,TRUE),IF(F122="Classe 6",VLOOKUP(BOUCLAGE!C122,#REF!,7,TRUE),"?"))))))</f>
        <v>?</v>
      </c>
      <c r="H122" s="5"/>
      <c r="I122" s="46"/>
      <c r="J122" s="34"/>
      <c r="K122" s="51" t="e">
        <f t="shared" si="10"/>
        <v>#VALUE!</v>
      </c>
      <c r="L122" s="48" t="e">
        <f t="shared" si="8"/>
        <v>#VALUE!</v>
      </c>
      <c r="M122" s="48" t="e">
        <f t="shared" si="11"/>
        <v>#VALUE!</v>
      </c>
    </row>
    <row r="123" spans="1:13" ht="20.100000000000001" customHeight="1" x14ac:dyDescent="0.25">
      <c r="A123" s="5"/>
      <c r="B123" s="5"/>
      <c r="C123" s="5"/>
      <c r="D123" s="5"/>
      <c r="E123" s="52" t="e">
        <f t="shared" si="9"/>
        <v>#DIV/0!</v>
      </c>
      <c r="F123" s="5"/>
      <c r="G123" s="48" t="str">
        <f>+IF(F123="Classe 1",VLOOKUP(BOUCLAGE!C123,#REF!,2,TRUE),IF(F123="Classe 2",VLOOKUP(BOUCLAGE!C123,#REF!,3,TRUE),IF(F123="Classe 3",VLOOKUP(BOUCLAGE!C123,#REF!,4,TRUE),IF(F123="Classe 4",VLOOKUP(BOUCLAGE!C123,#REF!,5,TRUE),IF(F123="Classe 5",VLOOKUP(BOUCLAGE!C123,#REF!,6,TRUE),IF(F123="Classe 6",VLOOKUP(BOUCLAGE!C123,#REF!,7,TRUE),"?"))))))</f>
        <v>?</v>
      </c>
      <c r="H123" s="5"/>
      <c r="I123" s="46"/>
      <c r="J123" s="34"/>
      <c r="K123" s="51" t="e">
        <f t="shared" si="10"/>
        <v>#VALUE!</v>
      </c>
      <c r="L123" s="48" t="e">
        <f t="shared" si="8"/>
        <v>#VALUE!</v>
      </c>
      <c r="M123" s="48" t="e">
        <f t="shared" si="11"/>
        <v>#VALUE!</v>
      </c>
    </row>
    <row r="124" spans="1:13" ht="20.100000000000001" customHeight="1" x14ac:dyDescent="0.25">
      <c r="A124" s="5"/>
      <c r="B124" s="5"/>
      <c r="C124" s="5"/>
      <c r="D124" s="5"/>
      <c r="E124" s="52" t="e">
        <f t="shared" si="9"/>
        <v>#DIV/0!</v>
      </c>
      <c r="F124" s="5"/>
      <c r="G124" s="48" t="str">
        <f>+IF(F124="Classe 1",VLOOKUP(BOUCLAGE!C124,#REF!,2,TRUE),IF(F124="Classe 2",VLOOKUP(BOUCLAGE!C124,#REF!,3,TRUE),IF(F124="Classe 3",VLOOKUP(BOUCLAGE!C124,#REF!,4,TRUE),IF(F124="Classe 4",VLOOKUP(BOUCLAGE!C124,#REF!,5,TRUE),IF(F124="Classe 5",VLOOKUP(BOUCLAGE!C124,#REF!,6,TRUE),IF(F124="Classe 6",VLOOKUP(BOUCLAGE!C124,#REF!,7,TRUE),"?"))))))</f>
        <v>?</v>
      </c>
      <c r="H124" s="5"/>
      <c r="I124" s="46"/>
      <c r="J124" s="34"/>
      <c r="K124" s="51" t="e">
        <f t="shared" si="10"/>
        <v>#VALUE!</v>
      </c>
      <c r="L124" s="48" t="e">
        <f t="shared" si="8"/>
        <v>#VALUE!</v>
      </c>
      <c r="M124" s="48" t="e">
        <f t="shared" si="11"/>
        <v>#VALUE!</v>
      </c>
    </row>
    <row r="125" spans="1:13" ht="20.100000000000001" customHeight="1" x14ac:dyDescent="0.25">
      <c r="A125" s="5"/>
      <c r="B125" s="5"/>
      <c r="C125" s="5"/>
      <c r="D125" s="5"/>
      <c r="E125" s="52" t="e">
        <f t="shared" si="9"/>
        <v>#DIV/0!</v>
      </c>
      <c r="F125" s="5"/>
      <c r="G125" s="48" t="str">
        <f>+IF(F125="Classe 1",VLOOKUP(BOUCLAGE!C125,#REF!,2,TRUE),IF(F125="Classe 2",VLOOKUP(BOUCLAGE!C125,#REF!,3,TRUE),IF(F125="Classe 3",VLOOKUP(BOUCLAGE!C125,#REF!,4,TRUE),IF(F125="Classe 4",VLOOKUP(BOUCLAGE!C125,#REF!,5,TRUE),IF(F125="Classe 5",VLOOKUP(BOUCLAGE!C125,#REF!,6,TRUE),IF(F125="Classe 6",VLOOKUP(BOUCLAGE!C125,#REF!,7,TRUE),"?"))))))</f>
        <v>?</v>
      </c>
      <c r="H125" s="5"/>
      <c r="I125" s="46"/>
      <c r="J125" s="34"/>
      <c r="K125" s="51" t="e">
        <f t="shared" si="10"/>
        <v>#VALUE!</v>
      </c>
      <c r="L125" s="48" t="e">
        <f t="shared" si="8"/>
        <v>#VALUE!</v>
      </c>
      <c r="M125" s="48" t="e">
        <f t="shared" si="11"/>
        <v>#VALUE!</v>
      </c>
    </row>
    <row r="126" spans="1:13" ht="20.100000000000001" customHeight="1" x14ac:dyDescent="0.25">
      <c r="A126" s="5"/>
      <c r="B126" s="5"/>
      <c r="C126" s="5"/>
      <c r="D126" s="5"/>
      <c r="E126" s="52" t="e">
        <f t="shared" si="9"/>
        <v>#DIV/0!</v>
      </c>
      <c r="F126" s="5"/>
      <c r="G126" s="48" t="str">
        <f>+IF(F126="Classe 1",VLOOKUP(BOUCLAGE!C126,#REF!,2,TRUE),IF(F126="Classe 2",VLOOKUP(BOUCLAGE!C126,#REF!,3,TRUE),IF(F126="Classe 3",VLOOKUP(BOUCLAGE!C126,#REF!,4,TRUE),IF(F126="Classe 4",VLOOKUP(BOUCLAGE!C126,#REF!,5,TRUE),IF(F126="Classe 5",VLOOKUP(BOUCLAGE!C126,#REF!,6,TRUE),IF(F126="Classe 6",VLOOKUP(BOUCLAGE!C126,#REF!,7,TRUE),"?"))))))</f>
        <v>?</v>
      </c>
      <c r="H126" s="5"/>
      <c r="I126" s="46"/>
      <c r="J126" s="34"/>
      <c r="K126" s="51" t="e">
        <f t="shared" si="10"/>
        <v>#VALUE!</v>
      </c>
      <c r="L126" s="48" t="e">
        <f t="shared" si="8"/>
        <v>#VALUE!</v>
      </c>
      <c r="M126" s="48" t="e">
        <f t="shared" si="11"/>
        <v>#VALUE!</v>
      </c>
    </row>
    <row r="127" spans="1:13" ht="20.100000000000001" customHeight="1" x14ac:dyDescent="0.25">
      <c r="A127" s="5"/>
      <c r="B127" s="5"/>
      <c r="C127" s="5"/>
      <c r="D127" s="5"/>
      <c r="E127" s="52" t="e">
        <f t="shared" si="9"/>
        <v>#DIV/0!</v>
      </c>
      <c r="F127" s="5"/>
      <c r="G127" s="48" t="str">
        <f>+IF(F127="Classe 1",VLOOKUP(BOUCLAGE!C127,#REF!,2,TRUE),IF(F127="Classe 2",VLOOKUP(BOUCLAGE!C127,#REF!,3,TRUE),IF(F127="Classe 3",VLOOKUP(BOUCLAGE!C127,#REF!,4,TRUE),IF(F127="Classe 4",VLOOKUP(BOUCLAGE!C127,#REF!,5,TRUE),IF(F127="Classe 5",VLOOKUP(BOUCLAGE!C127,#REF!,6,TRUE),IF(F127="Classe 6",VLOOKUP(BOUCLAGE!C127,#REF!,7,TRUE),"?"))))))</f>
        <v>?</v>
      </c>
      <c r="H127" s="5"/>
      <c r="I127" s="46"/>
      <c r="J127" s="34"/>
      <c r="K127" s="51" t="e">
        <f t="shared" si="10"/>
        <v>#VALUE!</v>
      </c>
      <c r="L127" s="48" t="e">
        <f t="shared" si="8"/>
        <v>#VALUE!</v>
      </c>
      <c r="M127" s="48" t="e">
        <f t="shared" si="11"/>
        <v>#VALUE!</v>
      </c>
    </row>
    <row r="128" spans="1:13" ht="20.100000000000001" customHeight="1" x14ac:dyDescent="0.25">
      <c r="A128" s="5"/>
      <c r="B128" s="5"/>
      <c r="C128" s="5"/>
      <c r="D128" s="5"/>
      <c r="E128" s="52" t="e">
        <f t="shared" si="9"/>
        <v>#DIV/0!</v>
      </c>
      <c r="F128" s="5"/>
      <c r="G128" s="48" t="str">
        <f>+IF(F128="Classe 1",VLOOKUP(BOUCLAGE!C128,#REF!,2,TRUE),IF(F128="Classe 2",VLOOKUP(BOUCLAGE!C128,#REF!,3,TRUE),IF(F128="Classe 3",VLOOKUP(BOUCLAGE!C128,#REF!,4,TRUE),IF(F128="Classe 4",VLOOKUP(BOUCLAGE!C128,#REF!,5,TRUE),IF(F128="Classe 5",VLOOKUP(BOUCLAGE!C128,#REF!,6,TRUE),IF(F128="Classe 6",VLOOKUP(BOUCLAGE!C128,#REF!,7,TRUE),"?"))))))</f>
        <v>?</v>
      </c>
      <c r="H128" s="5"/>
      <c r="I128" s="46"/>
      <c r="J128" s="34"/>
      <c r="K128" s="51" t="e">
        <f t="shared" si="10"/>
        <v>#VALUE!</v>
      </c>
      <c r="L128" s="48" t="e">
        <f t="shared" si="8"/>
        <v>#VALUE!</v>
      </c>
      <c r="M128" s="48" t="e">
        <f t="shared" si="11"/>
        <v>#VALUE!</v>
      </c>
    </row>
    <row r="129" spans="1:13" ht="20.100000000000001" customHeight="1" x14ac:dyDescent="0.25">
      <c r="A129" s="5"/>
      <c r="B129" s="5"/>
      <c r="C129" s="5"/>
      <c r="D129" s="5"/>
      <c r="E129" s="52" t="e">
        <f t="shared" si="9"/>
        <v>#DIV/0!</v>
      </c>
      <c r="F129" s="5"/>
      <c r="G129" s="48" t="str">
        <f>+IF(F129="Classe 1",VLOOKUP(BOUCLAGE!C129,#REF!,2,TRUE),IF(F129="Classe 2",VLOOKUP(BOUCLAGE!C129,#REF!,3,TRUE),IF(F129="Classe 3",VLOOKUP(BOUCLAGE!C129,#REF!,4,TRUE),IF(F129="Classe 4",VLOOKUP(BOUCLAGE!C129,#REF!,5,TRUE),IF(F129="Classe 5",VLOOKUP(BOUCLAGE!C129,#REF!,6,TRUE),IF(F129="Classe 6",VLOOKUP(BOUCLAGE!C129,#REF!,7,TRUE),"?"))))))</f>
        <v>?</v>
      </c>
      <c r="H129" s="5"/>
      <c r="I129" s="46"/>
      <c r="J129" s="34"/>
      <c r="K129" s="51" t="e">
        <f t="shared" si="10"/>
        <v>#VALUE!</v>
      </c>
      <c r="L129" s="48" t="e">
        <f t="shared" si="8"/>
        <v>#VALUE!</v>
      </c>
      <c r="M129" s="48" t="e">
        <f t="shared" si="11"/>
        <v>#VALUE!</v>
      </c>
    </row>
    <row r="130" spans="1:13" ht="20.100000000000001" customHeight="1" x14ac:dyDescent="0.25">
      <c r="A130" s="5"/>
      <c r="B130" s="5"/>
      <c r="C130" s="5"/>
      <c r="D130" s="5"/>
      <c r="E130" s="52" t="e">
        <f t="shared" si="9"/>
        <v>#DIV/0!</v>
      </c>
      <c r="F130" s="5"/>
      <c r="G130" s="48" t="str">
        <f>+IF(F130="Classe 1",VLOOKUP(BOUCLAGE!C130,#REF!,2,TRUE),IF(F130="Classe 2",VLOOKUP(BOUCLAGE!C130,#REF!,3,TRUE),IF(F130="Classe 3",VLOOKUP(BOUCLAGE!C130,#REF!,4,TRUE),IF(F130="Classe 4",VLOOKUP(BOUCLAGE!C130,#REF!,5,TRUE),IF(F130="Classe 5",VLOOKUP(BOUCLAGE!C130,#REF!,6,TRUE),IF(F130="Classe 6",VLOOKUP(BOUCLAGE!C130,#REF!,7,TRUE),"?"))))))</f>
        <v>?</v>
      </c>
      <c r="H130" s="5"/>
      <c r="I130" s="46"/>
      <c r="J130" s="34"/>
      <c r="K130" s="51" t="e">
        <f t="shared" si="10"/>
        <v>#VALUE!</v>
      </c>
      <c r="L130" s="48" t="e">
        <f t="shared" si="8"/>
        <v>#VALUE!</v>
      </c>
      <c r="M130" s="48" t="e">
        <f t="shared" si="11"/>
        <v>#VALUE!</v>
      </c>
    </row>
    <row r="131" spans="1:13" ht="20.100000000000001" customHeight="1" x14ac:dyDescent="0.25">
      <c r="A131" s="5"/>
      <c r="B131" s="5"/>
      <c r="C131" s="5"/>
      <c r="D131" s="5"/>
      <c r="E131" s="52" t="e">
        <f t="shared" si="9"/>
        <v>#DIV/0!</v>
      </c>
      <c r="F131" s="5"/>
      <c r="G131" s="48" t="str">
        <f>+IF(F131="Classe 1",VLOOKUP(BOUCLAGE!C131,#REF!,2,TRUE),IF(F131="Classe 2",VLOOKUP(BOUCLAGE!C131,#REF!,3,TRUE),IF(F131="Classe 3",VLOOKUP(BOUCLAGE!C131,#REF!,4,TRUE),IF(F131="Classe 4",VLOOKUP(BOUCLAGE!C131,#REF!,5,TRUE),IF(F131="Classe 5",VLOOKUP(BOUCLAGE!C131,#REF!,6,TRUE),IF(F131="Classe 6",VLOOKUP(BOUCLAGE!C131,#REF!,7,TRUE),"?"))))))</f>
        <v>?</v>
      </c>
      <c r="H131" s="5"/>
      <c r="I131" s="46"/>
      <c r="J131" s="34"/>
      <c r="K131" s="51" t="e">
        <f t="shared" si="10"/>
        <v>#VALUE!</v>
      </c>
      <c r="L131" s="48" t="e">
        <f t="shared" si="8"/>
        <v>#VALUE!</v>
      </c>
      <c r="M131" s="48" t="e">
        <f t="shared" si="11"/>
        <v>#VALUE!</v>
      </c>
    </row>
    <row r="132" spans="1:13" ht="20.100000000000001" customHeight="1" x14ac:dyDescent="0.25">
      <c r="A132" s="5"/>
      <c r="B132" s="5"/>
      <c r="C132" s="5"/>
      <c r="D132" s="5"/>
      <c r="E132" s="52" t="e">
        <f t="shared" si="9"/>
        <v>#DIV/0!</v>
      </c>
      <c r="F132" s="5"/>
      <c r="G132" s="48" t="str">
        <f>+IF(F132="Classe 1",VLOOKUP(BOUCLAGE!C132,#REF!,2,TRUE),IF(F132="Classe 2",VLOOKUP(BOUCLAGE!C132,#REF!,3,TRUE),IF(F132="Classe 3",VLOOKUP(BOUCLAGE!C132,#REF!,4,TRUE),IF(F132="Classe 4",VLOOKUP(BOUCLAGE!C132,#REF!,5,TRUE),IF(F132="Classe 5",VLOOKUP(BOUCLAGE!C132,#REF!,6,TRUE),IF(F132="Classe 6",VLOOKUP(BOUCLAGE!C132,#REF!,7,TRUE),"?"))))))</f>
        <v>?</v>
      </c>
      <c r="H132" s="5"/>
      <c r="I132" s="46"/>
      <c r="J132" s="34"/>
      <c r="K132" s="51" t="e">
        <f t="shared" si="10"/>
        <v>#VALUE!</v>
      </c>
      <c r="L132" s="48" t="e">
        <f t="shared" si="8"/>
        <v>#VALUE!</v>
      </c>
      <c r="M132" s="48" t="e">
        <f t="shared" si="11"/>
        <v>#VALUE!</v>
      </c>
    </row>
    <row r="133" spans="1:13" ht="20.100000000000001" customHeight="1" x14ac:dyDescent="0.25">
      <c r="A133" s="5"/>
      <c r="B133" s="5"/>
      <c r="C133" s="5"/>
      <c r="D133" s="5"/>
      <c r="E133" s="52" t="e">
        <f t="shared" si="9"/>
        <v>#DIV/0!</v>
      </c>
      <c r="F133" s="5"/>
      <c r="G133" s="48" t="str">
        <f>+IF(F133="Classe 1",VLOOKUP(BOUCLAGE!C133,#REF!,2,TRUE),IF(F133="Classe 2",VLOOKUP(BOUCLAGE!C133,#REF!,3,TRUE),IF(F133="Classe 3",VLOOKUP(BOUCLAGE!C133,#REF!,4,TRUE),IF(F133="Classe 4",VLOOKUP(BOUCLAGE!C133,#REF!,5,TRUE),IF(F133="Classe 5",VLOOKUP(BOUCLAGE!C133,#REF!,6,TRUE),IF(F133="Classe 6",VLOOKUP(BOUCLAGE!C133,#REF!,7,TRUE),"?"))))))</f>
        <v>?</v>
      </c>
      <c r="H133" s="5"/>
      <c r="I133" s="46"/>
      <c r="J133" s="34"/>
      <c r="K133" s="51" t="e">
        <f t="shared" si="10"/>
        <v>#VALUE!</v>
      </c>
      <c r="L133" s="48" t="e">
        <f t="shared" si="8"/>
        <v>#VALUE!</v>
      </c>
      <c r="M133" s="48" t="e">
        <f t="shared" si="11"/>
        <v>#VALUE!</v>
      </c>
    </row>
    <row r="134" spans="1:13" ht="20.100000000000001" customHeight="1" x14ac:dyDescent="0.25">
      <c r="A134" s="5"/>
      <c r="B134" s="5"/>
      <c r="C134" s="5"/>
      <c r="D134" s="5"/>
      <c r="E134" s="52" t="e">
        <f t="shared" si="9"/>
        <v>#DIV/0!</v>
      </c>
      <c r="F134" s="5"/>
      <c r="G134" s="48" t="str">
        <f>+IF(F134="Classe 1",VLOOKUP(BOUCLAGE!C134,#REF!,2,TRUE),IF(F134="Classe 2",VLOOKUP(BOUCLAGE!C134,#REF!,3,TRUE),IF(F134="Classe 3",VLOOKUP(BOUCLAGE!C134,#REF!,4,TRUE),IF(F134="Classe 4",VLOOKUP(BOUCLAGE!C134,#REF!,5,TRUE),IF(F134="Classe 5",VLOOKUP(BOUCLAGE!C134,#REF!,6,TRUE),IF(F134="Classe 6",VLOOKUP(BOUCLAGE!C134,#REF!,7,TRUE),"?"))))))</f>
        <v>?</v>
      </c>
      <c r="H134" s="5"/>
      <c r="I134" s="46"/>
      <c r="J134" s="34"/>
      <c r="K134" s="51" t="e">
        <f t="shared" si="10"/>
        <v>#VALUE!</v>
      </c>
      <c r="L134" s="48" t="e">
        <f t="shared" ref="L134:L197" si="12">+K134/(1.16*B134)</f>
        <v>#VALUE!</v>
      </c>
      <c r="M134" s="48" t="e">
        <f t="shared" si="11"/>
        <v>#VALUE!</v>
      </c>
    </row>
    <row r="135" spans="1:13" ht="20.100000000000001" customHeight="1" x14ac:dyDescent="0.25">
      <c r="A135" s="5"/>
      <c r="B135" s="5"/>
      <c r="C135" s="5"/>
      <c r="D135" s="5"/>
      <c r="E135" s="52" t="e">
        <f t="shared" ref="E135:E198" si="13">(B135/1000/3600)/(PI()*(D135/1000/2)*(D135/1000/2))</f>
        <v>#DIV/0!</v>
      </c>
      <c r="F135" s="5"/>
      <c r="G135" s="48" t="str">
        <f>+IF(F135="Classe 1",VLOOKUP(BOUCLAGE!C135,#REF!,2,TRUE),IF(F135="Classe 2",VLOOKUP(BOUCLAGE!C135,#REF!,3,TRUE),IF(F135="Classe 3",VLOOKUP(BOUCLAGE!C135,#REF!,4,TRUE),IF(F135="Classe 4",VLOOKUP(BOUCLAGE!C135,#REF!,5,TRUE),IF(F135="Classe 5",VLOOKUP(BOUCLAGE!C135,#REF!,6,TRUE),IF(F135="Classe 6",VLOOKUP(BOUCLAGE!C135,#REF!,7,TRUE),"?"))))))</f>
        <v>?</v>
      </c>
      <c r="H135" s="5"/>
      <c r="I135" s="46"/>
      <c r="J135" s="34"/>
      <c r="K135" s="51" t="e">
        <f t="shared" ref="K135:K198" si="14">+G135*H135*(I135-J135)</f>
        <v>#VALUE!</v>
      </c>
      <c r="L135" s="48" t="e">
        <f t="shared" si="12"/>
        <v>#VALUE!</v>
      </c>
      <c r="M135" s="48" t="e">
        <f t="shared" ref="M135:M198" si="15">+I135-L135</f>
        <v>#VALUE!</v>
      </c>
    </row>
    <row r="136" spans="1:13" ht="20.100000000000001" customHeight="1" x14ac:dyDescent="0.25">
      <c r="A136" s="5"/>
      <c r="B136" s="5"/>
      <c r="C136" s="5"/>
      <c r="D136" s="5"/>
      <c r="E136" s="52" t="e">
        <f t="shared" si="13"/>
        <v>#DIV/0!</v>
      </c>
      <c r="F136" s="5"/>
      <c r="G136" s="48" t="str">
        <f>+IF(F136="Classe 1",VLOOKUP(BOUCLAGE!C136,#REF!,2,TRUE),IF(F136="Classe 2",VLOOKUP(BOUCLAGE!C136,#REF!,3,TRUE),IF(F136="Classe 3",VLOOKUP(BOUCLAGE!C136,#REF!,4,TRUE),IF(F136="Classe 4",VLOOKUP(BOUCLAGE!C136,#REF!,5,TRUE),IF(F136="Classe 5",VLOOKUP(BOUCLAGE!C136,#REF!,6,TRUE),IF(F136="Classe 6",VLOOKUP(BOUCLAGE!C136,#REF!,7,TRUE),"?"))))))</f>
        <v>?</v>
      </c>
      <c r="H136" s="5"/>
      <c r="I136" s="46"/>
      <c r="J136" s="34"/>
      <c r="K136" s="51" t="e">
        <f t="shared" si="14"/>
        <v>#VALUE!</v>
      </c>
      <c r="L136" s="48" t="e">
        <f t="shared" si="12"/>
        <v>#VALUE!</v>
      </c>
      <c r="M136" s="48" t="e">
        <f t="shared" si="15"/>
        <v>#VALUE!</v>
      </c>
    </row>
    <row r="137" spans="1:13" ht="20.100000000000001" customHeight="1" x14ac:dyDescent="0.25">
      <c r="A137" s="5"/>
      <c r="B137" s="5"/>
      <c r="C137" s="5"/>
      <c r="D137" s="5"/>
      <c r="E137" s="52" t="e">
        <f t="shared" si="13"/>
        <v>#DIV/0!</v>
      </c>
      <c r="F137" s="5"/>
      <c r="G137" s="48" t="str">
        <f>+IF(F137="Classe 1",VLOOKUP(BOUCLAGE!C137,#REF!,2,TRUE),IF(F137="Classe 2",VLOOKUP(BOUCLAGE!C137,#REF!,3,TRUE),IF(F137="Classe 3",VLOOKUP(BOUCLAGE!C137,#REF!,4,TRUE),IF(F137="Classe 4",VLOOKUP(BOUCLAGE!C137,#REF!,5,TRUE),IF(F137="Classe 5",VLOOKUP(BOUCLAGE!C137,#REF!,6,TRUE),IF(F137="Classe 6",VLOOKUP(BOUCLAGE!C137,#REF!,7,TRUE),"?"))))))</f>
        <v>?</v>
      </c>
      <c r="H137" s="5"/>
      <c r="I137" s="46"/>
      <c r="J137" s="34"/>
      <c r="K137" s="51" t="e">
        <f t="shared" si="14"/>
        <v>#VALUE!</v>
      </c>
      <c r="L137" s="48" t="e">
        <f t="shared" si="12"/>
        <v>#VALUE!</v>
      </c>
      <c r="M137" s="48" t="e">
        <f t="shared" si="15"/>
        <v>#VALUE!</v>
      </c>
    </row>
    <row r="138" spans="1:13" ht="20.100000000000001" customHeight="1" x14ac:dyDescent="0.25">
      <c r="A138" s="5"/>
      <c r="B138" s="5"/>
      <c r="C138" s="5"/>
      <c r="D138" s="5"/>
      <c r="E138" s="52" t="e">
        <f t="shared" si="13"/>
        <v>#DIV/0!</v>
      </c>
      <c r="F138" s="5"/>
      <c r="G138" s="48" t="str">
        <f>+IF(F138="Classe 1",VLOOKUP(BOUCLAGE!C138,#REF!,2,TRUE),IF(F138="Classe 2",VLOOKUP(BOUCLAGE!C138,#REF!,3,TRUE),IF(F138="Classe 3",VLOOKUP(BOUCLAGE!C138,#REF!,4,TRUE),IF(F138="Classe 4",VLOOKUP(BOUCLAGE!C138,#REF!,5,TRUE),IF(F138="Classe 5",VLOOKUP(BOUCLAGE!C138,#REF!,6,TRUE),IF(F138="Classe 6",VLOOKUP(BOUCLAGE!C138,#REF!,7,TRUE),"?"))))))</f>
        <v>?</v>
      </c>
      <c r="H138" s="5"/>
      <c r="I138" s="46"/>
      <c r="J138" s="34"/>
      <c r="K138" s="51" t="e">
        <f t="shared" si="14"/>
        <v>#VALUE!</v>
      </c>
      <c r="L138" s="48" t="e">
        <f t="shared" si="12"/>
        <v>#VALUE!</v>
      </c>
      <c r="M138" s="48" t="e">
        <f t="shared" si="15"/>
        <v>#VALUE!</v>
      </c>
    </row>
    <row r="139" spans="1:13" ht="20.100000000000001" customHeight="1" x14ac:dyDescent="0.25">
      <c r="A139" s="5"/>
      <c r="B139" s="5"/>
      <c r="C139" s="5"/>
      <c r="D139" s="5"/>
      <c r="E139" s="52" t="e">
        <f t="shared" si="13"/>
        <v>#DIV/0!</v>
      </c>
      <c r="F139" s="5"/>
      <c r="G139" s="48" t="str">
        <f>+IF(F139="Classe 1",VLOOKUP(BOUCLAGE!C139,#REF!,2,TRUE),IF(F139="Classe 2",VLOOKUP(BOUCLAGE!C139,#REF!,3,TRUE),IF(F139="Classe 3",VLOOKUP(BOUCLAGE!C139,#REF!,4,TRUE),IF(F139="Classe 4",VLOOKUP(BOUCLAGE!C139,#REF!,5,TRUE),IF(F139="Classe 5",VLOOKUP(BOUCLAGE!C139,#REF!,6,TRUE),IF(F139="Classe 6",VLOOKUP(BOUCLAGE!C139,#REF!,7,TRUE),"?"))))))</f>
        <v>?</v>
      </c>
      <c r="H139" s="5"/>
      <c r="I139" s="46"/>
      <c r="J139" s="34"/>
      <c r="K139" s="51" t="e">
        <f t="shared" si="14"/>
        <v>#VALUE!</v>
      </c>
      <c r="L139" s="48" t="e">
        <f t="shared" si="12"/>
        <v>#VALUE!</v>
      </c>
      <c r="M139" s="48" t="e">
        <f t="shared" si="15"/>
        <v>#VALUE!</v>
      </c>
    </row>
    <row r="140" spans="1:13" ht="20.100000000000001" customHeight="1" x14ac:dyDescent="0.25">
      <c r="A140" s="5"/>
      <c r="B140" s="5"/>
      <c r="C140" s="5"/>
      <c r="D140" s="5"/>
      <c r="E140" s="52" t="e">
        <f t="shared" si="13"/>
        <v>#DIV/0!</v>
      </c>
      <c r="F140" s="5"/>
      <c r="G140" s="48" t="str">
        <f>+IF(F140="Classe 1",VLOOKUP(BOUCLAGE!C140,#REF!,2,TRUE),IF(F140="Classe 2",VLOOKUP(BOUCLAGE!C140,#REF!,3,TRUE),IF(F140="Classe 3",VLOOKUP(BOUCLAGE!C140,#REF!,4,TRUE),IF(F140="Classe 4",VLOOKUP(BOUCLAGE!C140,#REF!,5,TRUE),IF(F140="Classe 5",VLOOKUP(BOUCLAGE!C140,#REF!,6,TRUE),IF(F140="Classe 6",VLOOKUP(BOUCLAGE!C140,#REF!,7,TRUE),"?"))))))</f>
        <v>?</v>
      </c>
      <c r="H140" s="5"/>
      <c r="I140" s="46"/>
      <c r="J140" s="34"/>
      <c r="K140" s="51" t="e">
        <f t="shared" si="14"/>
        <v>#VALUE!</v>
      </c>
      <c r="L140" s="48" t="e">
        <f t="shared" si="12"/>
        <v>#VALUE!</v>
      </c>
      <c r="M140" s="48" t="e">
        <f t="shared" si="15"/>
        <v>#VALUE!</v>
      </c>
    </row>
    <row r="141" spans="1:13" ht="20.100000000000001" customHeight="1" x14ac:dyDescent="0.25">
      <c r="A141" s="5"/>
      <c r="B141" s="5"/>
      <c r="C141" s="5"/>
      <c r="D141" s="5"/>
      <c r="E141" s="52" t="e">
        <f t="shared" si="13"/>
        <v>#DIV/0!</v>
      </c>
      <c r="F141" s="5"/>
      <c r="G141" s="48" t="str">
        <f>+IF(F141="Classe 1",VLOOKUP(BOUCLAGE!C141,#REF!,2,TRUE),IF(F141="Classe 2",VLOOKUP(BOUCLAGE!C141,#REF!,3,TRUE),IF(F141="Classe 3",VLOOKUP(BOUCLAGE!C141,#REF!,4,TRUE),IF(F141="Classe 4",VLOOKUP(BOUCLAGE!C141,#REF!,5,TRUE),IF(F141="Classe 5",VLOOKUP(BOUCLAGE!C141,#REF!,6,TRUE),IF(F141="Classe 6",VLOOKUP(BOUCLAGE!C141,#REF!,7,TRUE),"?"))))))</f>
        <v>?</v>
      </c>
      <c r="H141" s="5"/>
      <c r="I141" s="46"/>
      <c r="J141" s="34"/>
      <c r="K141" s="51" t="e">
        <f t="shared" si="14"/>
        <v>#VALUE!</v>
      </c>
      <c r="L141" s="48" t="e">
        <f t="shared" si="12"/>
        <v>#VALUE!</v>
      </c>
      <c r="M141" s="48" t="e">
        <f t="shared" si="15"/>
        <v>#VALUE!</v>
      </c>
    </row>
    <row r="142" spans="1:13" ht="20.100000000000001" customHeight="1" x14ac:dyDescent="0.25">
      <c r="A142" s="5"/>
      <c r="B142" s="5"/>
      <c r="C142" s="5"/>
      <c r="D142" s="5"/>
      <c r="E142" s="52" t="e">
        <f t="shared" si="13"/>
        <v>#DIV/0!</v>
      </c>
      <c r="F142" s="5"/>
      <c r="G142" s="48" t="str">
        <f>+IF(F142="Classe 1",VLOOKUP(BOUCLAGE!C142,#REF!,2,TRUE),IF(F142="Classe 2",VLOOKUP(BOUCLAGE!C142,#REF!,3,TRUE),IF(F142="Classe 3",VLOOKUP(BOUCLAGE!C142,#REF!,4,TRUE),IF(F142="Classe 4",VLOOKUP(BOUCLAGE!C142,#REF!,5,TRUE),IF(F142="Classe 5",VLOOKUP(BOUCLAGE!C142,#REF!,6,TRUE),IF(F142="Classe 6",VLOOKUP(BOUCLAGE!C142,#REF!,7,TRUE),"?"))))))</f>
        <v>?</v>
      </c>
      <c r="H142" s="5"/>
      <c r="I142" s="46"/>
      <c r="J142" s="34"/>
      <c r="K142" s="51" t="e">
        <f t="shared" si="14"/>
        <v>#VALUE!</v>
      </c>
      <c r="L142" s="48" t="e">
        <f t="shared" si="12"/>
        <v>#VALUE!</v>
      </c>
      <c r="M142" s="48" t="e">
        <f t="shared" si="15"/>
        <v>#VALUE!</v>
      </c>
    </row>
    <row r="143" spans="1:13" ht="20.100000000000001" customHeight="1" x14ac:dyDescent="0.25">
      <c r="A143" s="5"/>
      <c r="B143" s="5"/>
      <c r="C143" s="5"/>
      <c r="D143" s="5"/>
      <c r="E143" s="52" t="e">
        <f t="shared" si="13"/>
        <v>#DIV/0!</v>
      </c>
      <c r="F143" s="5"/>
      <c r="G143" s="48" t="str">
        <f>+IF(F143="Classe 1",VLOOKUP(BOUCLAGE!C143,#REF!,2,TRUE),IF(F143="Classe 2",VLOOKUP(BOUCLAGE!C143,#REF!,3,TRUE),IF(F143="Classe 3",VLOOKUP(BOUCLAGE!C143,#REF!,4,TRUE),IF(F143="Classe 4",VLOOKUP(BOUCLAGE!C143,#REF!,5,TRUE),IF(F143="Classe 5",VLOOKUP(BOUCLAGE!C143,#REF!,6,TRUE),IF(F143="Classe 6",VLOOKUP(BOUCLAGE!C143,#REF!,7,TRUE),"?"))))))</f>
        <v>?</v>
      </c>
      <c r="H143" s="5"/>
      <c r="I143" s="46"/>
      <c r="J143" s="34"/>
      <c r="K143" s="51" t="e">
        <f t="shared" si="14"/>
        <v>#VALUE!</v>
      </c>
      <c r="L143" s="48" t="e">
        <f t="shared" si="12"/>
        <v>#VALUE!</v>
      </c>
      <c r="M143" s="48" t="e">
        <f t="shared" si="15"/>
        <v>#VALUE!</v>
      </c>
    </row>
    <row r="144" spans="1:13" ht="20.100000000000001" customHeight="1" x14ac:dyDescent="0.25">
      <c r="A144" s="5"/>
      <c r="B144" s="5"/>
      <c r="C144" s="5"/>
      <c r="D144" s="5"/>
      <c r="E144" s="52" t="e">
        <f t="shared" si="13"/>
        <v>#DIV/0!</v>
      </c>
      <c r="F144" s="5"/>
      <c r="G144" s="48" t="str">
        <f>+IF(F144="Classe 1",VLOOKUP(BOUCLAGE!C144,#REF!,2,TRUE),IF(F144="Classe 2",VLOOKUP(BOUCLAGE!C144,#REF!,3,TRUE),IF(F144="Classe 3",VLOOKUP(BOUCLAGE!C144,#REF!,4,TRUE),IF(F144="Classe 4",VLOOKUP(BOUCLAGE!C144,#REF!,5,TRUE),IF(F144="Classe 5",VLOOKUP(BOUCLAGE!C144,#REF!,6,TRUE),IF(F144="Classe 6",VLOOKUP(BOUCLAGE!C144,#REF!,7,TRUE),"?"))))))</f>
        <v>?</v>
      </c>
      <c r="H144" s="5"/>
      <c r="I144" s="46"/>
      <c r="J144" s="34"/>
      <c r="K144" s="51" t="e">
        <f t="shared" si="14"/>
        <v>#VALUE!</v>
      </c>
      <c r="L144" s="48" t="e">
        <f t="shared" si="12"/>
        <v>#VALUE!</v>
      </c>
      <c r="M144" s="48" t="e">
        <f t="shared" si="15"/>
        <v>#VALUE!</v>
      </c>
    </row>
    <row r="145" spans="1:13" ht="20.100000000000001" customHeight="1" x14ac:dyDescent="0.25">
      <c r="A145" s="5"/>
      <c r="B145" s="5"/>
      <c r="C145" s="5"/>
      <c r="D145" s="5"/>
      <c r="E145" s="52" t="e">
        <f t="shared" si="13"/>
        <v>#DIV/0!</v>
      </c>
      <c r="F145" s="5"/>
      <c r="G145" s="48" t="str">
        <f>+IF(F145="Classe 1",VLOOKUP(BOUCLAGE!C145,#REF!,2,TRUE),IF(F145="Classe 2",VLOOKUP(BOUCLAGE!C145,#REF!,3,TRUE),IF(F145="Classe 3",VLOOKUP(BOUCLAGE!C145,#REF!,4,TRUE),IF(F145="Classe 4",VLOOKUP(BOUCLAGE!C145,#REF!,5,TRUE),IF(F145="Classe 5",VLOOKUP(BOUCLAGE!C145,#REF!,6,TRUE),IF(F145="Classe 6",VLOOKUP(BOUCLAGE!C145,#REF!,7,TRUE),"?"))))))</f>
        <v>?</v>
      </c>
      <c r="H145" s="5"/>
      <c r="I145" s="46"/>
      <c r="J145" s="34"/>
      <c r="K145" s="51" t="e">
        <f t="shared" si="14"/>
        <v>#VALUE!</v>
      </c>
      <c r="L145" s="48" t="e">
        <f t="shared" si="12"/>
        <v>#VALUE!</v>
      </c>
      <c r="M145" s="48" t="e">
        <f t="shared" si="15"/>
        <v>#VALUE!</v>
      </c>
    </row>
    <row r="146" spans="1:13" ht="20.100000000000001" customHeight="1" x14ac:dyDescent="0.25">
      <c r="A146" s="5"/>
      <c r="B146" s="5"/>
      <c r="C146" s="5"/>
      <c r="D146" s="5"/>
      <c r="E146" s="52" t="e">
        <f t="shared" si="13"/>
        <v>#DIV/0!</v>
      </c>
      <c r="F146" s="5"/>
      <c r="G146" s="48" t="str">
        <f>+IF(F146="Classe 1",VLOOKUP(BOUCLAGE!C146,#REF!,2,TRUE),IF(F146="Classe 2",VLOOKUP(BOUCLAGE!C146,#REF!,3,TRUE),IF(F146="Classe 3",VLOOKUP(BOUCLAGE!C146,#REF!,4,TRUE),IF(F146="Classe 4",VLOOKUP(BOUCLAGE!C146,#REF!,5,TRUE),IF(F146="Classe 5",VLOOKUP(BOUCLAGE!C146,#REF!,6,TRUE),IF(F146="Classe 6",VLOOKUP(BOUCLAGE!C146,#REF!,7,TRUE),"?"))))))</f>
        <v>?</v>
      </c>
      <c r="H146" s="5"/>
      <c r="I146" s="46"/>
      <c r="J146" s="34"/>
      <c r="K146" s="51" t="e">
        <f t="shared" si="14"/>
        <v>#VALUE!</v>
      </c>
      <c r="L146" s="48" t="e">
        <f t="shared" si="12"/>
        <v>#VALUE!</v>
      </c>
      <c r="M146" s="48" t="e">
        <f t="shared" si="15"/>
        <v>#VALUE!</v>
      </c>
    </row>
    <row r="147" spans="1:13" ht="20.100000000000001" customHeight="1" x14ac:dyDescent="0.25">
      <c r="A147" s="5"/>
      <c r="B147" s="5"/>
      <c r="C147" s="5"/>
      <c r="D147" s="5"/>
      <c r="E147" s="52" t="e">
        <f t="shared" si="13"/>
        <v>#DIV/0!</v>
      </c>
      <c r="F147" s="5"/>
      <c r="G147" s="48" t="str">
        <f>+IF(F147="Classe 1",VLOOKUP(BOUCLAGE!C147,#REF!,2,TRUE),IF(F147="Classe 2",VLOOKUP(BOUCLAGE!C147,#REF!,3,TRUE),IF(F147="Classe 3",VLOOKUP(BOUCLAGE!C147,#REF!,4,TRUE),IF(F147="Classe 4",VLOOKUP(BOUCLAGE!C147,#REF!,5,TRUE),IF(F147="Classe 5",VLOOKUP(BOUCLAGE!C147,#REF!,6,TRUE),IF(F147="Classe 6",VLOOKUP(BOUCLAGE!C147,#REF!,7,TRUE),"?"))))))</f>
        <v>?</v>
      </c>
      <c r="H147" s="5"/>
      <c r="I147" s="46"/>
      <c r="J147" s="34"/>
      <c r="K147" s="51" t="e">
        <f t="shared" si="14"/>
        <v>#VALUE!</v>
      </c>
      <c r="L147" s="48" t="e">
        <f t="shared" si="12"/>
        <v>#VALUE!</v>
      </c>
      <c r="M147" s="48" t="e">
        <f t="shared" si="15"/>
        <v>#VALUE!</v>
      </c>
    </row>
    <row r="148" spans="1:13" ht="20.100000000000001" customHeight="1" x14ac:dyDescent="0.25">
      <c r="A148" s="5"/>
      <c r="B148" s="5"/>
      <c r="C148" s="5"/>
      <c r="D148" s="5"/>
      <c r="E148" s="52" t="e">
        <f t="shared" si="13"/>
        <v>#DIV/0!</v>
      </c>
      <c r="F148" s="5"/>
      <c r="G148" s="48" t="str">
        <f>+IF(F148="Classe 1",VLOOKUP(BOUCLAGE!C148,#REF!,2,TRUE),IF(F148="Classe 2",VLOOKUP(BOUCLAGE!C148,#REF!,3,TRUE),IF(F148="Classe 3",VLOOKUP(BOUCLAGE!C148,#REF!,4,TRUE),IF(F148="Classe 4",VLOOKUP(BOUCLAGE!C148,#REF!,5,TRUE),IF(F148="Classe 5",VLOOKUP(BOUCLAGE!C148,#REF!,6,TRUE),IF(F148="Classe 6",VLOOKUP(BOUCLAGE!C148,#REF!,7,TRUE),"?"))))))</f>
        <v>?</v>
      </c>
      <c r="H148" s="5"/>
      <c r="I148" s="46"/>
      <c r="J148" s="34"/>
      <c r="K148" s="51" t="e">
        <f t="shared" si="14"/>
        <v>#VALUE!</v>
      </c>
      <c r="L148" s="48" t="e">
        <f t="shared" si="12"/>
        <v>#VALUE!</v>
      </c>
      <c r="M148" s="48" t="e">
        <f t="shared" si="15"/>
        <v>#VALUE!</v>
      </c>
    </row>
    <row r="149" spans="1:13" ht="20.100000000000001" customHeight="1" x14ac:dyDescent="0.25">
      <c r="A149" s="5"/>
      <c r="B149" s="5"/>
      <c r="C149" s="5"/>
      <c r="D149" s="5"/>
      <c r="E149" s="52" t="e">
        <f t="shared" si="13"/>
        <v>#DIV/0!</v>
      </c>
      <c r="F149" s="5"/>
      <c r="G149" s="48" t="str">
        <f>+IF(F149="Classe 1",VLOOKUP(BOUCLAGE!C149,#REF!,2,TRUE),IF(F149="Classe 2",VLOOKUP(BOUCLAGE!C149,#REF!,3,TRUE),IF(F149="Classe 3",VLOOKUP(BOUCLAGE!C149,#REF!,4,TRUE),IF(F149="Classe 4",VLOOKUP(BOUCLAGE!C149,#REF!,5,TRUE),IF(F149="Classe 5",VLOOKUP(BOUCLAGE!C149,#REF!,6,TRUE),IF(F149="Classe 6",VLOOKUP(BOUCLAGE!C149,#REF!,7,TRUE),"?"))))))</f>
        <v>?</v>
      </c>
      <c r="H149" s="5"/>
      <c r="I149" s="46"/>
      <c r="J149" s="34"/>
      <c r="K149" s="51" t="e">
        <f t="shared" si="14"/>
        <v>#VALUE!</v>
      </c>
      <c r="L149" s="48" t="e">
        <f t="shared" si="12"/>
        <v>#VALUE!</v>
      </c>
      <c r="M149" s="48" t="e">
        <f t="shared" si="15"/>
        <v>#VALUE!</v>
      </c>
    </row>
    <row r="150" spans="1:13" ht="20.100000000000001" customHeight="1" x14ac:dyDescent="0.25">
      <c r="A150" s="5"/>
      <c r="B150" s="5"/>
      <c r="C150" s="5"/>
      <c r="D150" s="5"/>
      <c r="E150" s="52" t="e">
        <f t="shared" si="13"/>
        <v>#DIV/0!</v>
      </c>
      <c r="F150" s="5"/>
      <c r="G150" s="48" t="str">
        <f>+IF(F150="Classe 1",VLOOKUP(BOUCLAGE!C150,#REF!,2,TRUE),IF(F150="Classe 2",VLOOKUP(BOUCLAGE!C150,#REF!,3,TRUE),IF(F150="Classe 3",VLOOKUP(BOUCLAGE!C150,#REF!,4,TRUE),IF(F150="Classe 4",VLOOKUP(BOUCLAGE!C150,#REF!,5,TRUE),IF(F150="Classe 5",VLOOKUP(BOUCLAGE!C150,#REF!,6,TRUE),IF(F150="Classe 6",VLOOKUP(BOUCLAGE!C150,#REF!,7,TRUE),"?"))))))</f>
        <v>?</v>
      </c>
      <c r="H150" s="5"/>
      <c r="I150" s="46"/>
      <c r="J150" s="34"/>
      <c r="K150" s="51" t="e">
        <f t="shared" si="14"/>
        <v>#VALUE!</v>
      </c>
      <c r="L150" s="48" t="e">
        <f t="shared" si="12"/>
        <v>#VALUE!</v>
      </c>
      <c r="M150" s="48" t="e">
        <f t="shared" si="15"/>
        <v>#VALUE!</v>
      </c>
    </row>
    <row r="151" spans="1:13" ht="20.100000000000001" customHeight="1" x14ac:dyDescent="0.25">
      <c r="A151" s="5"/>
      <c r="B151" s="5"/>
      <c r="C151" s="5"/>
      <c r="D151" s="5"/>
      <c r="E151" s="52" t="e">
        <f t="shared" si="13"/>
        <v>#DIV/0!</v>
      </c>
      <c r="F151" s="5"/>
      <c r="G151" s="48" t="str">
        <f>+IF(F151="Classe 1",VLOOKUP(BOUCLAGE!C151,#REF!,2,TRUE),IF(F151="Classe 2",VLOOKUP(BOUCLAGE!C151,#REF!,3,TRUE),IF(F151="Classe 3",VLOOKUP(BOUCLAGE!C151,#REF!,4,TRUE),IF(F151="Classe 4",VLOOKUP(BOUCLAGE!C151,#REF!,5,TRUE),IF(F151="Classe 5",VLOOKUP(BOUCLAGE!C151,#REF!,6,TRUE),IF(F151="Classe 6",VLOOKUP(BOUCLAGE!C151,#REF!,7,TRUE),"?"))))))</f>
        <v>?</v>
      </c>
      <c r="H151" s="5"/>
      <c r="I151" s="46"/>
      <c r="J151" s="34"/>
      <c r="K151" s="51" t="e">
        <f t="shared" si="14"/>
        <v>#VALUE!</v>
      </c>
      <c r="L151" s="48" t="e">
        <f t="shared" si="12"/>
        <v>#VALUE!</v>
      </c>
      <c r="M151" s="48" t="e">
        <f t="shared" si="15"/>
        <v>#VALUE!</v>
      </c>
    </row>
    <row r="152" spans="1:13" ht="20.100000000000001" customHeight="1" x14ac:dyDescent="0.25">
      <c r="A152" s="5"/>
      <c r="B152" s="5"/>
      <c r="C152" s="5"/>
      <c r="D152" s="5"/>
      <c r="E152" s="52" t="e">
        <f t="shared" si="13"/>
        <v>#DIV/0!</v>
      </c>
      <c r="F152" s="5"/>
      <c r="G152" s="48" t="str">
        <f>+IF(F152="Classe 1",VLOOKUP(BOUCLAGE!C152,#REF!,2,TRUE),IF(F152="Classe 2",VLOOKUP(BOUCLAGE!C152,#REF!,3,TRUE),IF(F152="Classe 3",VLOOKUP(BOUCLAGE!C152,#REF!,4,TRUE),IF(F152="Classe 4",VLOOKUP(BOUCLAGE!C152,#REF!,5,TRUE),IF(F152="Classe 5",VLOOKUP(BOUCLAGE!C152,#REF!,6,TRUE),IF(F152="Classe 6",VLOOKUP(BOUCLAGE!C152,#REF!,7,TRUE),"?"))))))</f>
        <v>?</v>
      </c>
      <c r="H152" s="5"/>
      <c r="I152" s="46"/>
      <c r="J152" s="34"/>
      <c r="K152" s="51" t="e">
        <f t="shared" si="14"/>
        <v>#VALUE!</v>
      </c>
      <c r="L152" s="48" t="e">
        <f t="shared" si="12"/>
        <v>#VALUE!</v>
      </c>
      <c r="M152" s="48" t="e">
        <f t="shared" si="15"/>
        <v>#VALUE!</v>
      </c>
    </row>
    <row r="153" spans="1:13" ht="20.100000000000001" customHeight="1" x14ac:dyDescent="0.25">
      <c r="A153" s="5"/>
      <c r="B153" s="5"/>
      <c r="C153" s="5"/>
      <c r="D153" s="5"/>
      <c r="E153" s="52" t="e">
        <f t="shared" si="13"/>
        <v>#DIV/0!</v>
      </c>
      <c r="F153" s="5"/>
      <c r="G153" s="48" t="str">
        <f>+IF(F153="Classe 1",VLOOKUP(BOUCLAGE!C153,#REF!,2,TRUE),IF(F153="Classe 2",VLOOKUP(BOUCLAGE!C153,#REF!,3,TRUE),IF(F153="Classe 3",VLOOKUP(BOUCLAGE!C153,#REF!,4,TRUE),IF(F153="Classe 4",VLOOKUP(BOUCLAGE!C153,#REF!,5,TRUE),IF(F153="Classe 5",VLOOKUP(BOUCLAGE!C153,#REF!,6,TRUE),IF(F153="Classe 6",VLOOKUP(BOUCLAGE!C153,#REF!,7,TRUE),"?"))))))</f>
        <v>?</v>
      </c>
      <c r="H153" s="5"/>
      <c r="I153" s="46"/>
      <c r="J153" s="34"/>
      <c r="K153" s="51" t="e">
        <f t="shared" si="14"/>
        <v>#VALUE!</v>
      </c>
      <c r="L153" s="48" t="e">
        <f t="shared" si="12"/>
        <v>#VALUE!</v>
      </c>
      <c r="M153" s="48" t="e">
        <f t="shared" si="15"/>
        <v>#VALUE!</v>
      </c>
    </row>
    <row r="154" spans="1:13" ht="20.100000000000001" customHeight="1" x14ac:dyDescent="0.25">
      <c r="A154" s="5"/>
      <c r="B154" s="5"/>
      <c r="C154" s="5"/>
      <c r="D154" s="5"/>
      <c r="E154" s="52" t="e">
        <f t="shared" si="13"/>
        <v>#DIV/0!</v>
      </c>
      <c r="F154" s="5"/>
      <c r="G154" s="48" t="str">
        <f>+IF(F154="Classe 1",VLOOKUP(BOUCLAGE!C154,#REF!,2,TRUE),IF(F154="Classe 2",VLOOKUP(BOUCLAGE!C154,#REF!,3,TRUE),IF(F154="Classe 3",VLOOKUP(BOUCLAGE!C154,#REF!,4,TRUE),IF(F154="Classe 4",VLOOKUP(BOUCLAGE!C154,#REF!,5,TRUE),IF(F154="Classe 5",VLOOKUP(BOUCLAGE!C154,#REF!,6,TRUE),IF(F154="Classe 6",VLOOKUP(BOUCLAGE!C154,#REF!,7,TRUE),"?"))))))</f>
        <v>?</v>
      </c>
      <c r="H154" s="5"/>
      <c r="I154" s="46"/>
      <c r="J154" s="34"/>
      <c r="K154" s="51" t="e">
        <f t="shared" si="14"/>
        <v>#VALUE!</v>
      </c>
      <c r="L154" s="48" t="e">
        <f t="shared" si="12"/>
        <v>#VALUE!</v>
      </c>
      <c r="M154" s="48" t="e">
        <f t="shared" si="15"/>
        <v>#VALUE!</v>
      </c>
    </row>
    <row r="155" spans="1:13" ht="20.100000000000001" customHeight="1" x14ac:dyDescent="0.25">
      <c r="A155" s="5"/>
      <c r="B155" s="5"/>
      <c r="C155" s="5"/>
      <c r="D155" s="5"/>
      <c r="E155" s="52" t="e">
        <f t="shared" si="13"/>
        <v>#DIV/0!</v>
      </c>
      <c r="F155" s="5"/>
      <c r="G155" s="48" t="str">
        <f>+IF(F155="Classe 1",VLOOKUP(BOUCLAGE!C155,#REF!,2,TRUE),IF(F155="Classe 2",VLOOKUP(BOUCLAGE!C155,#REF!,3,TRUE),IF(F155="Classe 3",VLOOKUP(BOUCLAGE!C155,#REF!,4,TRUE),IF(F155="Classe 4",VLOOKUP(BOUCLAGE!C155,#REF!,5,TRUE),IF(F155="Classe 5",VLOOKUP(BOUCLAGE!C155,#REF!,6,TRUE),IF(F155="Classe 6",VLOOKUP(BOUCLAGE!C155,#REF!,7,TRUE),"?"))))))</f>
        <v>?</v>
      </c>
      <c r="H155" s="5"/>
      <c r="I155" s="46"/>
      <c r="J155" s="34"/>
      <c r="K155" s="51" t="e">
        <f t="shared" si="14"/>
        <v>#VALUE!</v>
      </c>
      <c r="L155" s="48" t="e">
        <f t="shared" si="12"/>
        <v>#VALUE!</v>
      </c>
      <c r="M155" s="48" t="e">
        <f t="shared" si="15"/>
        <v>#VALUE!</v>
      </c>
    </row>
    <row r="156" spans="1:13" ht="20.100000000000001" customHeight="1" x14ac:dyDescent="0.25">
      <c r="A156" s="5"/>
      <c r="B156" s="5"/>
      <c r="C156" s="5"/>
      <c r="D156" s="5"/>
      <c r="E156" s="52" t="e">
        <f t="shared" si="13"/>
        <v>#DIV/0!</v>
      </c>
      <c r="F156" s="5"/>
      <c r="G156" s="48" t="str">
        <f>+IF(F156="Classe 1",VLOOKUP(BOUCLAGE!C156,#REF!,2,TRUE),IF(F156="Classe 2",VLOOKUP(BOUCLAGE!C156,#REF!,3,TRUE),IF(F156="Classe 3",VLOOKUP(BOUCLAGE!C156,#REF!,4,TRUE),IF(F156="Classe 4",VLOOKUP(BOUCLAGE!C156,#REF!,5,TRUE),IF(F156="Classe 5",VLOOKUP(BOUCLAGE!C156,#REF!,6,TRUE),IF(F156="Classe 6",VLOOKUP(BOUCLAGE!C156,#REF!,7,TRUE),"?"))))))</f>
        <v>?</v>
      </c>
      <c r="H156" s="5"/>
      <c r="I156" s="46"/>
      <c r="J156" s="34"/>
      <c r="K156" s="51" t="e">
        <f t="shared" si="14"/>
        <v>#VALUE!</v>
      </c>
      <c r="L156" s="48" t="e">
        <f t="shared" si="12"/>
        <v>#VALUE!</v>
      </c>
      <c r="M156" s="48" t="e">
        <f t="shared" si="15"/>
        <v>#VALUE!</v>
      </c>
    </row>
    <row r="157" spans="1:13" ht="20.100000000000001" customHeight="1" x14ac:dyDescent="0.25">
      <c r="A157" s="5"/>
      <c r="B157" s="5"/>
      <c r="C157" s="5"/>
      <c r="D157" s="5"/>
      <c r="E157" s="52" t="e">
        <f t="shared" si="13"/>
        <v>#DIV/0!</v>
      </c>
      <c r="F157" s="5"/>
      <c r="G157" s="48" t="str">
        <f>+IF(F157="Classe 1",VLOOKUP(BOUCLAGE!C157,#REF!,2,TRUE),IF(F157="Classe 2",VLOOKUP(BOUCLAGE!C157,#REF!,3,TRUE),IF(F157="Classe 3",VLOOKUP(BOUCLAGE!C157,#REF!,4,TRUE),IF(F157="Classe 4",VLOOKUP(BOUCLAGE!C157,#REF!,5,TRUE),IF(F157="Classe 5",VLOOKUP(BOUCLAGE!C157,#REF!,6,TRUE),IF(F157="Classe 6",VLOOKUP(BOUCLAGE!C157,#REF!,7,TRUE),"?"))))))</f>
        <v>?</v>
      </c>
      <c r="H157" s="5"/>
      <c r="I157" s="46"/>
      <c r="J157" s="34"/>
      <c r="K157" s="51" t="e">
        <f t="shared" si="14"/>
        <v>#VALUE!</v>
      </c>
      <c r="L157" s="48" t="e">
        <f t="shared" si="12"/>
        <v>#VALUE!</v>
      </c>
      <c r="M157" s="48" t="e">
        <f t="shared" si="15"/>
        <v>#VALUE!</v>
      </c>
    </row>
    <row r="158" spans="1:13" ht="20.100000000000001" customHeight="1" x14ac:dyDescent="0.25">
      <c r="A158" s="5"/>
      <c r="B158" s="5"/>
      <c r="C158" s="5"/>
      <c r="D158" s="5"/>
      <c r="E158" s="52" t="e">
        <f t="shared" si="13"/>
        <v>#DIV/0!</v>
      </c>
      <c r="F158" s="5"/>
      <c r="G158" s="48" t="str">
        <f>+IF(F158="Classe 1",VLOOKUP(BOUCLAGE!C158,#REF!,2,TRUE),IF(F158="Classe 2",VLOOKUP(BOUCLAGE!C158,#REF!,3,TRUE),IF(F158="Classe 3",VLOOKUP(BOUCLAGE!C158,#REF!,4,TRUE),IF(F158="Classe 4",VLOOKUP(BOUCLAGE!C158,#REF!,5,TRUE),IF(F158="Classe 5",VLOOKUP(BOUCLAGE!C158,#REF!,6,TRUE),IF(F158="Classe 6",VLOOKUP(BOUCLAGE!C158,#REF!,7,TRUE),"?"))))))</f>
        <v>?</v>
      </c>
      <c r="H158" s="5"/>
      <c r="I158" s="46"/>
      <c r="J158" s="34"/>
      <c r="K158" s="51" t="e">
        <f t="shared" si="14"/>
        <v>#VALUE!</v>
      </c>
      <c r="L158" s="48" t="e">
        <f t="shared" si="12"/>
        <v>#VALUE!</v>
      </c>
      <c r="M158" s="48" t="e">
        <f t="shared" si="15"/>
        <v>#VALUE!</v>
      </c>
    </row>
    <row r="159" spans="1:13" ht="20.100000000000001" customHeight="1" x14ac:dyDescent="0.25">
      <c r="A159" s="5"/>
      <c r="B159" s="5"/>
      <c r="C159" s="5"/>
      <c r="D159" s="5"/>
      <c r="E159" s="52" t="e">
        <f t="shared" si="13"/>
        <v>#DIV/0!</v>
      </c>
      <c r="F159" s="5"/>
      <c r="G159" s="48" t="str">
        <f>+IF(F159="Classe 1",VLOOKUP(BOUCLAGE!C159,#REF!,2,TRUE),IF(F159="Classe 2",VLOOKUP(BOUCLAGE!C159,#REF!,3,TRUE),IF(F159="Classe 3",VLOOKUP(BOUCLAGE!C159,#REF!,4,TRUE),IF(F159="Classe 4",VLOOKUP(BOUCLAGE!C159,#REF!,5,TRUE),IF(F159="Classe 5",VLOOKUP(BOUCLAGE!C159,#REF!,6,TRUE),IF(F159="Classe 6",VLOOKUP(BOUCLAGE!C159,#REF!,7,TRUE),"?"))))))</f>
        <v>?</v>
      </c>
      <c r="H159" s="5"/>
      <c r="I159" s="46"/>
      <c r="J159" s="34"/>
      <c r="K159" s="51" t="e">
        <f t="shared" si="14"/>
        <v>#VALUE!</v>
      </c>
      <c r="L159" s="48" t="e">
        <f t="shared" si="12"/>
        <v>#VALUE!</v>
      </c>
      <c r="M159" s="48" t="e">
        <f t="shared" si="15"/>
        <v>#VALUE!</v>
      </c>
    </row>
    <row r="160" spans="1:13" ht="20.100000000000001" customHeight="1" x14ac:dyDescent="0.25">
      <c r="A160" s="5"/>
      <c r="B160" s="5"/>
      <c r="C160" s="5"/>
      <c r="D160" s="5"/>
      <c r="E160" s="52" t="e">
        <f t="shared" si="13"/>
        <v>#DIV/0!</v>
      </c>
      <c r="F160" s="5"/>
      <c r="G160" s="48" t="str">
        <f>+IF(F160="Classe 1",VLOOKUP(BOUCLAGE!C160,#REF!,2,TRUE),IF(F160="Classe 2",VLOOKUP(BOUCLAGE!C160,#REF!,3,TRUE),IF(F160="Classe 3",VLOOKUP(BOUCLAGE!C160,#REF!,4,TRUE),IF(F160="Classe 4",VLOOKUP(BOUCLAGE!C160,#REF!,5,TRUE),IF(F160="Classe 5",VLOOKUP(BOUCLAGE!C160,#REF!,6,TRUE),IF(F160="Classe 6",VLOOKUP(BOUCLAGE!C160,#REF!,7,TRUE),"?"))))))</f>
        <v>?</v>
      </c>
      <c r="H160" s="5"/>
      <c r="I160" s="46"/>
      <c r="J160" s="34"/>
      <c r="K160" s="51" t="e">
        <f t="shared" si="14"/>
        <v>#VALUE!</v>
      </c>
      <c r="L160" s="48" t="e">
        <f t="shared" si="12"/>
        <v>#VALUE!</v>
      </c>
      <c r="M160" s="48" t="e">
        <f t="shared" si="15"/>
        <v>#VALUE!</v>
      </c>
    </row>
    <row r="161" spans="1:13" ht="20.100000000000001" customHeight="1" x14ac:dyDescent="0.25">
      <c r="A161" s="5"/>
      <c r="B161" s="5"/>
      <c r="C161" s="5"/>
      <c r="D161" s="5"/>
      <c r="E161" s="52" t="e">
        <f t="shared" si="13"/>
        <v>#DIV/0!</v>
      </c>
      <c r="F161" s="5"/>
      <c r="G161" s="48" t="str">
        <f>+IF(F161="Classe 1",VLOOKUP(BOUCLAGE!C161,#REF!,2,TRUE),IF(F161="Classe 2",VLOOKUP(BOUCLAGE!C161,#REF!,3,TRUE),IF(F161="Classe 3",VLOOKUP(BOUCLAGE!C161,#REF!,4,TRUE),IF(F161="Classe 4",VLOOKUP(BOUCLAGE!C161,#REF!,5,TRUE),IF(F161="Classe 5",VLOOKUP(BOUCLAGE!C161,#REF!,6,TRUE),IF(F161="Classe 6",VLOOKUP(BOUCLAGE!C161,#REF!,7,TRUE),"?"))))))</f>
        <v>?</v>
      </c>
      <c r="H161" s="5"/>
      <c r="I161" s="46"/>
      <c r="J161" s="34"/>
      <c r="K161" s="51" t="e">
        <f t="shared" si="14"/>
        <v>#VALUE!</v>
      </c>
      <c r="L161" s="48" t="e">
        <f t="shared" si="12"/>
        <v>#VALUE!</v>
      </c>
      <c r="M161" s="48" t="e">
        <f t="shared" si="15"/>
        <v>#VALUE!</v>
      </c>
    </row>
    <row r="162" spans="1:13" ht="20.100000000000001" customHeight="1" x14ac:dyDescent="0.25">
      <c r="A162" s="5"/>
      <c r="B162" s="5"/>
      <c r="C162" s="5"/>
      <c r="D162" s="5"/>
      <c r="E162" s="52" t="e">
        <f t="shared" si="13"/>
        <v>#DIV/0!</v>
      </c>
      <c r="F162" s="5"/>
      <c r="G162" s="48" t="str">
        <f>+IF(F162="Classe 1",VLOOKUP(BOUCLAGE!C162,#REF!,2,TRUE),IF(F162="Classe 2",VLOOKUP(BOUCLAGE!C162,#REF!,3,TRUE),IF(F162="Classe 3",VLOOKUP(BOUCLAGE!C162,#REF!,4,TRUE),IF(F162="Classe 4",VLOOKUP(BOUCLAGE!C162,#REF!,5,TRUE),IF(F162="Classe 5",VLOOKUP(BOUCLAGE!C162,#REF!,6,TRUE),IF(F162="Classe 6",VLOOKUP(BOUCLAGE!C162,#REF!,7,TRUE),"?"))))))</f>
        <v>?</v>
      </c>
      <c r="H162" s="5"/>
      <c r="I162" s="46"/>
      <c r="J162" s="34"/>
      <c r="K162" s="51" t="e">
        <f t="shared" si="14"/>
        <v>#VALUE!</v>
      </c>
      <c r="L162" s="48" t="e">
        <f t="shared" si="12"/>
        <v>#VALUE!</v>
      </c>
      <c r="M162" s="48" t="e">
        <f t="shared" si="15"/>
        <v>#VALUE!</v>
      </c>
    </row>
    <row r="163" spans="1:13" ht="20.100000000000001" customHeight="1" x14ac:dyDescent="0.25">
      <c r="A163" s="5"/>
      <c r="B163" s="5"/>
      <c r="C163" s="5"/>
      <c r="D163" s="5"/>
      <c r="E163" s="52" t="e">
        <f t="shared" si="13"/>
        <v>#DIV/0!</v>
      </c>
      <c r="F163" s="5"/>
      <c r="G163" s="48" t="str">
        <f>+IF(F163="Classe 1",VLOOKUP(BOUCLAGE!C163,#REF!,2,TRUE),IF(F163="Classe 2",VLOOKUP(BOUCLAGE!C163,#REF!,3,TRUE),IF(F163="Classe 3",VLOOKUP(BOUCLAGE!C163,#REF!,4,TRUE),IF(F163="Classe 4",VLOOKUP(BOUCLAGE!C163,#REF!,5,TRUE),IF(F163="Classe 5",VLOOKUP(BOUCLAGE!C163,#REF!,6,TRUE),IF(F163="Classe 6",VLOOKUP(BOUCLAGE!C163,#REF!,7,TRUE),"?"))))))</f>
        <v>?</v>
      </c>
      <c r="H163" s="5"/>
      <c r="I163" s="46"/>
      <c r="J163" s="34"/>
      <c r="K163" s="51" t="e">
        <f t="shared" si="14"/>
        <v>#VALUE!</v>
      </c>
      <c r="L163" s="48" t="e">
        <f t="shared" si="12"/>
        <v>#VALUE!</v>
      </c>
      <c r="M163" s="48" t="e">
        <f t="shared" si="15"/>
        <v>#VALUE!</v>
      </c>
    </row>
    <row r="164" spans="1:13" ht="20.100000000000001" customHeight="1" x14ac:dyDescent="0.25">
      <c r="A164" s="5"/>
      <c r="B164" s="5"/>
      <c r="C164" s="5"/>
      <c r="D164" s="5"/>
      <c r="E164" s="52" t="e">
        <f t="shared" si="13"/>
        <v>#DIV/0!</v>
      </c>
      <c r="F164" s="5"/>
      <c r="G164" s="48" t="str">
        <f>+IF(F164="Classe 1",VLOOKUP(BOUCLAGE!C164,#REF!,2,TRUE),IF(F164="Classe 2",VLOOKUP(BOUCLAGE!C164,#REF!,3,TRUE),IF(F164="Classe 3",VLOOKUP(BOUCLAGE!C164,#REF!,4,TRUE),IF(F164="Classe 4",VLOOKUP(BOUCLAGE!C164,#REF!,5,TRUE),IF(F164="Classe 5",VLOOKUP(BOUCLAGE!C164,#REF!,6,TRUE),IF(F164="Classe 6",VLOOKUP(BOUCLAGE!C164,#REF!,7,TRUE),"?"))))))</f>
        <v>?</v>
      </c>
      <c r="H164" s="5"/>
      <c r="I164" s="46"/>
      <c r="J164" s="34"/>
      <c r="K164" s="51" t="e">
        <f t="shared" si="14"/>
        <v>#VALUE!</v>
      </c>
      <c r="L164" s="48" t="e">
        <f t="shared" si="12"/>
        <v>#VALUE!</v>
      </c>
      <c r="M164" s="48" t="e">
        <f t="shared" si="15"/>
        <v>#VALUE!</v>
      </c>
    </row>
    <row r="165" spans="1:13" ht="20.100000000000001" customHeight="1" x14ac:dyDescent="0.25">
      <c r="A165" s="5"/>
      <c r="B165" s="5"/>
      <c r="C165" s="5"/>
      <c r="D165" s="5"/>
      <c r="E165" s="52" t="e">
        <f t="shared" si="13"/>
        <v>#DIV/0!</v>
      </c>
      <c r="F165" s="5"/>
      <c r="G165" s="48" t="str">
        <f>+IF(F165="Classe 1",VLOOKUP(BOUCLAGE!C165,#REF!,2,TRUE),IF(F165="Classe 2",VLOOKUP(BOUCLAGE!C165,#REF!,3,TRUE),IF(F165="Classe 3",VLOOKUP(BOUCLAGE!C165,#REF!,4,TRUE),IF(F165="Classe 4",VLOOKUP(BOUCLAGE!C165,#REF!,5,TRUE),IF(F165="Classe 5",VLOOKUP(BOUCLAGE!C165,#REF!,6,TRUE),IF(F165="Classe 6",VLOOKUP(BOUCLAGE!C165,#REF!,7,TRUE),"?"))))))</f>
        <v>?</v>
      </c>
      <c r="H165" s="5"/>
      <c r="I165" s="46"/>
      <c r="J165" s="34"/>
      <c r="K165" s="51" t="e">
        <f t="shared" si="14"/>
        <v>#VALUE!</v>
      </c>
      <c r="L165" s="48" t="e">
        <f t="shared" si="12"/>
        <v>#VALUE!</v>
      </c>
      <c r="M165" s="48" t="e">
        <f t="shared" si="15"/>
        <v>#VALUE!</v>
      </c>
    </row>
    <row r="166" spans="1:13" ht="20.100000000000001" customHeight="1" x14ac:dyDescent="0.25">
      <c r="A166" s="5"/>
      <c r="B166" s="5"/>
      <c r="C166" s="5"/>
      <c r="D166" s="5"/>
      <c r="E166" s="52" t="e">
        <f t="shared" si="13"/>
        <v>#DIV/0!</v>
      </c>
      <c r="F166" s="5"/>
      <c r="G166" s="48" t="str">
        <f>+IF(F166="Classe 1",VLOOKUP(BOUCLAGE!C166,#REF!,2,TRUE),IF(F166="Classe 2",VLOOKUP(BOUCLAGE!C166,#REF!,3,TRUE),IF(F166="Classe 3",VLOOKUP(BOUCLAGE!C166,#REF!,4,TRUE),IF(F166="Classe 4",VLOOKUP(BOUCLAGE!C166,#REF!,5,TRUE),IF(F166="Classe 5",VLOOKUP(BOUCLAGE!C166,#REF!,6,TRUE),IF(F166="Classe 6",VLOOKUP(BOUCLAGE!C166,#REF!,7,TRUE),"?"))))))</f>
        <v>?</v>
      </c>
      <c r="H166" s="5"/>
      <c r="I166" s="46"/>
      <c r="J166" s="34"/>
      <c r="K166" s="51" t="e">
        <f t="shared" si="14"/>
        <v>#VALUE!</v>
      </c>
      <c r="L166" s="48" t="e">
        <f t="shared" si="12"/>
        <v>#VALUE!</v>
      </c>
      <c r="M166" s="48" t="e">
        <f t="shared" si="15"/>
        <v>#VALUE!</v>
      </c>
    </row>
    <row r="167" spans="1:13" ht="20.100000000000001" customHeight="1" x14ac:dyDescent="0.25">
      <c r="A167" s="5"/>
      <c r="B167" s="5"/>
      <c r="C167" s="5"/>
      <c r="D167" s="5"/>
      <c r="E167" s="52" t="e">
        <f t="shared" si="13"/>
        <v>#DIV/0!</v>
      </c>
      <c r="F167" s="5"/>
      <c r="G167" s="48" t="str">
        <f>+IF(F167="Classe 1",VLOOKUP(BOUCLAGE!C167,#REF!,2,TRUE),IF(F167="Classe 2",VLOOKUP(BOUCLAGE!C167,#REF!,3,TRUE),IF(F167="Classe 3",VLOOKUP(BOUCLAGE!C167,#REF!,4,TRUE),IF(F167="Classe 4",VLOOKUP(BOUCLAGE!C167,#REF!,5,TRUE),IF(F167="Classe 5",VLOOKUP(BOUCLAGE!C167,#REF!,6,TRUE),IF(F167="Classe 6",VLOOKUP(BOUCLAGE!C167,#REF!,7,TRUE),"?"))))))</f>
        <v>?</v>
      </c>
      <c r="H167" s="5"/>
      <c r="I167" s="46"/>
      <c r="J167" s="34"/>
      <c r="K167" s="51" t="e">
        <f t="shared" si="14"/>
        <v>#VALUE!</v>
      </c>
      <c r="L167" s="48" t="e">
        <f t="shared" si="12"/>
        <v>#VALUE!</v>
      </c>
      <c r="M167" s="48" t="e">
        <f t="shared" si="15"/>
        <v>#VALUE!</v>
      </c>
    </row>
    <row r="168" spans="1:13" ht="20.100000000000001" customHeight="1" x14ac:dyDescent="0.25">
      <c r="A168" s="5"/>
      <c r="B168" s="5"/>
      <c r="C168" s="5"/>
      <c r="D168" s="5"/>
      <c r="E168" s="52" t="e">
        <f t="shared" si="13"/>
        <v>#DIV/0!</v>
      </c>
      <c r="F168" s="5"/>
      <c r="G168" s="48" t="str">
        <f>+IF(F168="Classe 1",VLOOKUP(BOUCLAGE!C168,#REF!,2,TRUE),IF(F168="Classe 2",VLOOKUP(BOUCLAGE!C168,#REF!,3,TRUE),IF(F168="Classe 3",VLOOKUP(BOUCLAGE!C168,#REF!,4,TRUE),IF(F168="Classe 4",VLOOKUP(BOUCLAGE!C168,#REF!,5,TRUE),IF(F168="Classe 5",VLOOKUP(BOUCLAGE!C168,#REF!,6,TRUE),IF(F168="Classe 6",VLOOKUP(BOUCLAGE!C168,#REF!,7,TRUE),"?"))))))</f>
        <v>?</v>
      </c>
      <c r="H168" s="5"/>
      <c r="I168" s="46"/>
      <c r="J168" s="34"/>
      <c r="K168" s="51" t="e">
        <f t="shared" si="14"/>
        <v>#VALUE!</v>
      </c>
      <c r="L168" s="48" t="e">
        <f t="shared" si="12"/>
        <v>#VALUE!</v>
      </c>
      <c r="M168" s="48" t="e">
        <f t="shared" si="15"/>
        <v>#VALUE!</v>
      </c>
    </row>
    <row r="169" spans="1:13" ht="20.100000000000001" customHeight="1" x14ac:dyDescent="0.25">
      <c r="A169" s="5"/>
      <c r="B169" s="5"/>
      <c r="C169" s="5"/>
      <c r="D169" s="5"/>
      <c r="E169" s="52" t="e">
        <f t="shared" si="13"/>
        <v>#DIV/0!</v>
      </c>
      <c r="F169" s="5"/>
      <c r="G169" s="48" t="str">
        <f>+IF(F169="Classe 1",VLOOKUP(BOUCLAGE!C169,#REF!,2,TRUE),IF(F169="Classe 2",VLOOKUP(BOUCLAGE!C169,#REF!,3,TRUE),IF(F169="Classe 3",VLOOKUP(BOUCLAGE!C169,#REF!,4,TRUE),IF(F169="Classe 4",VLOOKUP(BOUCLAGE!C169,#REF!,5,TRUE),IF(F169="Classe 5",VLOOKUP(BOUCLAGE!C169,#REF!,6,TRUE),IF(F169="Classe 6",VLOOKUP(BOUCLAGE!C169,#REF!,7,TRUE),"?"))))))</f>
        <v>?</v>
      </c>
      <c r="H169" s="5"/>
      <c r="I169" s="46"/>
      <c r="J169" s="34"/>
      <c r="K169" s="51" t="e">
        <f t="shared" si="14"/>
        <v>#VALUE!</v>
      </c>
      <c r="L169" s="48" t="e">
        <f t="shared" si="12"/>
        <v>#VALUE!</v>
      </c>
      <c r="M169" s="48" t="e">
        <f t="shared" si="15"/>
        <v>#VALUE!</v>
      </c>
    </row>
    <row r="170" spans="1:13" ht="20.100000000000001" customHeight="1" x14ac:dyDescent="0.25">
      <c r="A170" s="5"/>
      <c r="B170" s="5"/>
      <c r="C170" s="5"/>
      <c r="D170" s="5"/>
      <c r="E170" s="52" t="e">
        <f t="shared" si="13"/>
        <v>#DIV/0!</v>
      </c>
      <c r="F170" s="5"/>
      <c r="G170" s="48" t="str">
        <f>+IF(F170="Classe 1",VLOOKUP(BOUCLAGE!C170,#REF!,2,TRUE),IF(F170="Classe 2",VLOOKUP(BOUCLAGE!C170,#REF!,3,TRUE),IF(F170="Classe 3",VLOOKUP(BOUCLAGE!C170,#REF!,4,TRUE),IF(F170="Classe 4",VLOOKUP(BOUCLAGE!C170,#REF!,5,TRUE),IF(F170="Classe 5",VLOOKUP(BOUCLAGE!C170,#REF!,6,TRUE),IF(F170="Classe 6",VLOOKUP(BOUCLAGE!C170,#REF!,7,TRUE),"?"))))))</f>
        <v>?</v>
      </c>
      <c r="H170" s="5"/>
      <c r="I170" s="46"/>
      <c r="J170" s="34"/>
      <c r="K170" s="51" t="e">
        <f t="shared" si="14"/>
        <v>#VALUE!</v>
      </c>
      <c r="L170" s="48" t="e">
        <f t="shared" si="12"/>
        <v>#VALUE!</v>
      </c>
      <c r="M170" s="48" t="e">
        <f t="shared" si="15"/>
        <v>#VALUE!</v>
      </c>
    </row>
    <row r="171" spans="1:13" ht="20.100000000000001" customHeight="1" x14ac:dyDescent="0.25">
      <c r="A171" s="5"/>
      <c r="B171" s="5"/>
      <c r="C171" s="5"/>
      <c r="D171" s="5"/>
      <c r="E171" s="52" t="e">
        <f t="shared" si="13"/>
        <v>#DIV/0!</v>
      </c>
      <c r="F171" s="5"/>
      <c r="G171" s="48" t="str">
        <f>+IF(F171="Classe 1",VLOOKUP(BOUCLAGE!C171,#REF!,2,TRUE),IF(F171="Classe 2",VLOOKUP(BOUCLAGE!C171,#REF!,3,TRUE),IF(F171="Classe 3",VLOOKUP(BOUCLAGE!C171,#REF!,4,TRUE),IF(F171="Classe 4",VLOOKUP(BOUCLAGE!C171,#REF!,5,TRUE),IF(F171="Classe 5",VLOOKUP(BOUCLAGE!C171,#REF!,6,TRUE),IF(F171="Classe 6",VLOOKUP(BOUCLAGE!C171,#REF!,7,TRUE),"?"))))))</f>
        <v>?</v>
      </c>
      <c r="H171" s="5"/>
      <c r="I171" s="46"/>
      <c r="J171" s="34"/>
      <c r="K171" s="51" t="e">
        <f t="shared" si="14"/>
        <v>#VALUE!</v>
      </c>
      <c r="L171" s="48" t="e">
        <f t="shared" si="12"/>
        <v>#VALUE!</v>
      </c>
      <c r="M171" s="48" t="e">
        <f t="shared" si="15"/>
        <v>#VALUE!</v>
      </c>
    </row>
    <row r="172" spans="1:13" ht="20.100000000000001" customHeight="1" x14ac:dyDescent="0.25">
      <c r="A172" s="5"/>
      <c r="B172" s="5"/>
      <c r="C172" s="5"/>
      <c r="D172" s="5"/>
      <c r="E172" s="52" t="e">
        <f t="shared" si="13"/>
        <v>#DIV/0!</v>
      </c>
      <c r="F172" s="5"/>
      <c r="G172" s="48" t="str">
        <f>+IF(F172="Classe 1",VLOOKUP(BOUCLAGE!C172,#REF!,2,TRUE),IF(F172="Classe 2",VLOOKUP(BOUCLAGE!C172,#REF!,3,TRUE),IF(F172="Classe 3",VLOOKUP(BOUCLAGE!C172,#REF!,4,TRUE),IF(F172="Classe 4",VLOOKUP(BOUCLAGE!C172,#REF!,5,TRUE),IF(F172="Classe 5",VLOOKUP(BOUCLAGE!C172,#REF!,6,TRUE),IF(F172="Classe 6",VLOOKUP(BOUCLAGE!C172,#REF!,7,TRUE),"?"))))))</f>
        <v>?</v>
      </c>
      <c r="H172" s="5"/>
      <c r="I172" s="46"/>
      <c r="J172" s="34"/>
      <c r="K172" s="51" t="e">
        <f t="shared" si="14"/>
        <v>#VALUE!</v>
      </c>
      <c r="L172" s="48" t="e">
        <f t="shared" si="12"/>
        <v>#VALUE!</v>
      </c>
      <c r="M172" s="48" t="e">
        <f t="shared" si="15"/>
        <v>#VALUE!</v>
      </c>
    </row>
    <row r="173" spans="1:13" ht="20.100000000000001" customHeight="1" x14ac:dyDescent="0.25">
      <c r="A173" s="5"/>
      <c r="B173" s="5"/>
      <c r="C173" s="5"/>
      <c r="D173" s="5"/>
      <c r="E173" s="52" t="e">
        <f t="shared" si="13"/>
        <v>#DIV/0!</v>
      </c>
      <c r="F173" s="5"/>
      <c r="G173" s="48" t="str">
        <f>+IF(F173="Classe 1",VLOOKUP(BOUCLAGE!C173,#REF!,2,TRUE),IF(F173="Classe 2",VLOOKUP(BOUCLAGE!C173,#REF!,3,TRUE),IF(F173="Classe 3",VLOOKUP(BOUCLAGE!C173,#REF!,4,TRUE),IF(F173="Classe 4",VLOOKUP(BOUCLAGE!C173,#REF!,5,TRUE),IF(F173="Classe 5",VLOOKUP(BOUCLAGE!C173,#REF!,6,TRUE),IF(F173="Classe 6",VLOOKUP(BOUCLAGE!C173,#REF!,7,TRUE),"?"))))))</f>
        <v>?</v>
      </c>
      <c r="H173" s="5"/>
      <c r="I173" s="46"/>
      <c r="J173" s="34"/>
      <c r="K173" s="51" t="e">
        <f t="shared" si="14"/>
        <v>#VALUE!</v>
      </c>
      <c r="L173" s="48" t="e">
        <f t="shared" si="12"/>
        <v>#VALUE!</v>
      </c>
      <c r="M173" s="48" t="e">
        <f t="shared" si="15"/>
        <v>#VALUE!</v>
      </c>
    </row>
    <row r="174" spans="1:13" ht="20.100000000000001" customHeight="1" x14ac:dyDescent="0.25">
      <c r="A174" s="5"/>
      <c r="B174" s="5"/>
      <c r="C174" s="5"/>
      <c r="D174" s="5"/>
      <c r="E174" s="52" t="e">
        <f t="shared" si="13"/>
        <v>#DIV/0!</v>
      </c>
      <c r="F174" s="5"/>
      <c r="G174" s="48" t="str">
        <f>+IF(F174="Classe 1",VLOOKUP(BOUCLAGE!C174,#REF!,2,TRUE),IF(F174="Classe 2",VLOOKUP(BOUCLAGE!C174,#REF!,3,TRUE),IF(F174="Classe 3",VLOOKUP(BOUCLAGE!C174,#REF!,4,TRUE),IF(F174="Classe 4",VLOOKUP(BOUCLAGE!C174,#REF!,5,TRUE),IF(F174="Classe 5",VLOOKUP(BOUCLAGE!C174,#REF!,6,TRUE),IF(F174="Classe 6",VLOOKUP(BOUCLAGE!C174,#REF!,7,TRUE),"?"))))))</f>
        <v>?</v>
      </c>
      <c r="H174" s="5"/>
      <c r="I174" s="46"/>
      <c r="J174" s="34"/>
      <c r="K174" s="51" t="e">
        <f t="shared" si="14"/>
        <v>#VALUE!</v>
      </c>
      <c r="L174" s="48" t="e">
        <f t="shared" si="12"/>
        <v>#VALUE!</v>
      </c>
      <c r="M174" s="48" t="e">
        <f t="shared" si="15"/>
        <v>#VALUE!</v>
      </c>
    </row>
    <row r="175" spans="1:13" ht="20.100000000000001" customHeight="1" x14ac:dyDescent="0.25">
      <c r="A175" s="5"/>
      <c r="B175" s="5"/>
      <c r="C175" s="5"/>
      <c r="D175" s="5"/>
      <c r="E175" s="52" t="e">
        <f t="shared" si="13"/>
        <v>#DIV/0!</v>
      </c>
      <c r="F175" s="5"/>
      <c r="G175" s="48" t="str">
        <f>+IF(F175="Classe 1",VLOOKUP(BOUCLAGE!C175,#REF!,2,TRUE),IF(F175="Classe 2",VLOOKUP(BOUCLAGE!C175,#REF!,3,TRUE),IF(F175="Classe 3",VLOOKUP(BOUCLAGE!C175,#REF!,4,TRUE),IF(F175="Classe 4",VLOOKUP(BOUCLAGE!C175,#REF!,5,TRUE),IF(F175="Classe 5",VLOOKUP(BOUCLAGE!C175,#REF!,6,TRUE),IF(F175="Classe 6",VLOOKUP(BOUCLAGE!C175,#REF!,7,TRUE),"?"))))))</f>
        <v>?</v>
      </c>
      <c r="H175" s="5"/>
      <c r="I175" s="46"/>
      <c r="J175" s="34"/>
      <c r="K175" s="51" t="e">
        <f t="shared" si="14"/>
        <v>#VALUE!</v>
      </c>
      <c r="L175" s="48" t="e">
        <f t="shared" si="12"/>
        <v>#VALUE!</v>
      </c>
      <c r="M175" s="48" t="e">
        <f t="shared" si="15"/>
        <v>#VALUE!</v>
      </c>
    </row>
    <row r="176" spans="1:13" ht="20.100000000000001" customHeight="1" x14ac:dyDescent="0.25">
      <c r="A176" s="5"/>
      <c r="B176" s="5"/>
      <c r="C176" s="5"/>
      <c r="D176" s="5"/>
      <c r="E176" s="52" t="e">
        <f t="shared" si="13"/>
        <v>#DIV/0!</v>
      </c>
      <c r="F176" s="5"/>
      <c r="G176" s="48" t="str">
        <f>+IF(F176="Classe 1",VLOOKUP(BOUCLAGE!C176,#REF!,2,TRUE),IF(F176="Classe 2",VLOOKUP(BOUCLAGE!C176,#REF!,3,TRUE),IF(F176="Classe 3",VLOOKUP(BOUCLAGE!C176,#REF!,4,TRUE),IF(F176="Classe 4",VLOOKUP(BOUCLAGE!C176,#REF!,5,TRUE),IF(F176="Classe 5",VLOOKUP(BOUCLAGE!C176,#REF!,6,TRUE),IF(F176="Classe 6",VLOOKUP(BOUCLAGE!C176,#REF!,7,TRUE),"?"))))))</f>
        <v>?</v>
      </c>
      <c r="H176" s="5"/>
      <c r="I176" s="46"/>
      <c r="J176" s="34"/>
      <c r="K176" s="51" t="e">
        <f t="shared" si="14"/>
        <v>#VALUE!</v>
      </c>
      <c r="L176" s="48" t="e">
        <f t="shared" si="12"/>
        <v>#VALUE!</v>
      </c>
      <c r="M176" s="48" t="e">
        <f t="shared" si="15"/>
        <v>#VALUE!</v>
      </c>
    </row>
    <row r="177" spans="1:13" ht="20.100000000000001" customHeight="1" x14ac:dyDescent="0.25">
      <c r="A177" s="5"/>
      <c r="B177" s="5"/>
      <c r="C177" s="5"/>
      <c r="D177" s="5"/>
      <c r="E177" s="52" t="e">
        <f t="shared" si="13"/>
        <v>#DIV/0!</v>
      </c>
      <c r="F177" s="5"/>
      <c r="G177" s="48" t="str">
        <f>+IF(F177="Classe 1",VLOOKUP(BOUCLAGE!C177,#REF!,2,TRUE),IF(F177="Classe 2",VLOOKUP(BOUCLAGE!C177,#REF!,3,TRUE),IF(F177="Classe 3",VLOOKUP(BOUCLAGE!C177,#REF!,4,TRUE),IF(F177="Classe 4",VLOOKUP(BOUCLAGE!C177,#REF!,5,TRUE),IF(F177="Classe 5",VLOOKUP(BOUCLAGE!C177,#REF!,6,TRUE),IF(F177="Classe 6",VLOOKUP(BOUCLAGE!C177,#REF!,7,TRUE),"?"))))))</f>
        <v>?</v>
      </c>
      <c r="H177" s="5"/>
      <c r="I177" s="46"/>
      <c r="J177" s="34"/>
      <c r="K177" s="51" t="e">
        <f t="shared" si="14"/>
        <v>#VALUE!</v>
      </c>
      <c r="L177" s="48" t="e">
        <f t="shared" si="12"/>
        <v>#VALUE!</v>
      </c>
      <c r="M177" s="48" t="e">
        <f t="shared" si="15"/>
        <v>#VALUE!</v>
      </c>
    </row>
    <row r="178" spans="1:13" ht="20.100000000000001" customHeight="1" x14ac:dyDescent="0.25">
      <c r="A178" s="5"/>
      <c r="B178" s="5"/>
      <c r="C178" s="5"/>
      <c r="D178" s="5"/>
      <c r="E178" s="52" t="e">
        <f t="shared" si="13"/>
        <v>#DIV/0!</v>
      </c>
      <c r="F178" s="5"/>
      <c r="G178" s="48" t="str">
        <f>+IF(F178="Classe 1",VLOOKUP(BOUCLAGE!C178,#REF!,2,TRUE),IF(F178="Classe 2",VLOOKUP(BOUCLAGE!C178,#REF!,3,TRUE),IF(F178="Classe 3",VLOOKUP(BOUCLAGE!C178,#REF!,4,TRUE),IF(F178="Classe 4",VLOOKUP(BOUCLAGE!C178,#REF!,5,TRUE),IF(F178="Classe 5",VLOOKUP(BOUCLAGE!C178,#REF!,6,TRUE),IF(F178="Classe 6",VLOOKUP(BOUCLAGE!C178,#REF!,7,TRUE),"?"))))))</f>
        <v>?</v>
      </c>
      <c r="H178" s="5"/>
      <c r="I178" s="46"/>
      <c r="J178" s="34"/>
      <c r="K178" s="51" t="e">
        <f t="shared" si="14"/>
        <v>#VALUE!</v>
      </c>
      <c r="L178" s="48" t="e">
        <f t="shared" si="12"/>
        <v>#VALUE!</v>
      </c>
      <c r="M178" s="48" t="e">
        <f t="shared" si="15"/>
        <v>#VALUE!</v>
      </c>
    </row>
    <row r="179" spans="1:13" ht="20.100000000000001" customHeight="1" x14ac:dyDescent="0.25">
      <c r="A179" s="5"/>
      <c r="B179" s="5"/>
      <c r="C179" s="5"/>
      <c r="D179" s="5"/>
      <c r="E179" s="52" t="e">
        <f t="shared" si="13"/>
        <v>#DIV/0!</v>
      </c>
      <c r="F179" s="5"/>
      <c r="G179" s="48" t="str">
        <f>+IF(F179="Classe 1",VLOOKUP(BOUCLAGE!C179,#REF!,2,TRUE),IF(F179="Classe 2",VLOOKUP(BOUCLAGE!C179,#REF!,3,TRUE),IF(F179="Classe 3",VLOOKUP(BOUCLAGE!C179,#REF!,4,TRUE),IF(F179="Classe 4",VLOOKUP(BOUCLAGE!C179,#REF!,5,TRUE),IF(F179="Classe 5",VLOOKUP(BOUCLAGE!C179,#REF!,6,TRUE),IF(F179="Classe 6",VLOOKUP(BOUCLAGE!C179,#REF!,7,TRUE),"?"))))))</f>
        <v>?</v>
      </c>
      <c r="H179" s="5"/>
      <c r="I179" s="46"/>
      <c r="J179" s="34"/>
      <c r="K179" s="51" t="e">
        <f t="shared" si="14"/>
        <v>#VALUE!</v>
      </c>
      <c r="L179" s="48" t="e">
        <f t="shared" si="12"/>
        <v>#VALUE!</v>
      </c>
      <c r="M179" s="48" t="e">
        <f t="shared" si="15"/>
        <v>#VALUE!</v>
      </c>
    </row>
    <row r="180" spans="1:13" ht="20.100000000000001" customHeight="1" x14ac:dyDescent="0.25">
      <c r="A180" s="5"/>
      <c r="B180" s="5"/>
      <c r="C180" s="5"/>
      <c r="D180" s="5"/>
      <c r="E180" s="52" t="e">
        <f t="shared" si="13"/>
        <v>#DIV/0!</v>
      </c>
      <c r="F180" s="5"/>
      <c r="G180" s="48" t="str">
        <f>+IF(F180="Classe 1",VLOOKUP(BOUCLAGE!C180,#REF!,2,TRUE),IF(F180="Classe 2",VLOOKUP(BOUCLAGE!C180,#REF!,3,TRUE),IF(F180="Classe 3",VLOOKUP(BOUCLAGE!C180,#REF!,4,TRUE),IF(F180="Classe 4",VLOOKUP(BOUCLAGE!C180,#REF!,5,TRUE),IF(F180="Classe 5",VLOOKUP(BOUCLAGE!C180,#REF!,6,TRUE),IF(F180="Classe 6",VLOOKUP(BOUCLAGE!C180,#REF!,7,TRUE),"?"))))))</f>
        <v>?</v>
      </c>
      <c r="H180" s="5"/>
      <c r="I180" s="46"/>
      <c r="J180" s="34"/>
      <c r="K180" s="51" t="e">
        <f t="shared" si="14"/>
        <v>#VALUE!</v>
      </c>
      <c r="L180" s="48" t="e">
        <f t="shared" si="12"/>
        <v>#VALUE!</v>
      </c>
      <c r="M180" s="48" t="e">
        <f t="shared" si="15"/>
        <v>#VALUE!</v>
      </c>
    </row>
    <row r="181" spans="1:13" ht="20.100000000000001" customHeight="1" x14ac:dyDescent="0.25">
      <c r="A181" s="5"/>
      <c r="B181" s="5"/>
      <c r="C181" s="5"/>
      <c r="D181" s="5"/>
      <c r="E181" s="52" t="e">
        <f t="shared" si="13"/>
        <v>#DIV/0!</v>
      </c>
      <c r="F181" s="5"/>
      <c r="G181" s="48" t="str">
        <f>+IF(F181="Classe 1",VLOOKUP(BOUCLAGE!C181,#REF!,2,TRUE),IF(F181="Classe 2",VLOOKUP(BOUCLAGE!C181,#REF!,3,TRUE),IF(F181="Classe 3",VLOOKUP(BOUCLAGE!C181,#REF!,4,TRUE),IF(F181="Classe 4",VLOOKUP(BOUCLAGE!C181,#REF!,5,TRUE),IF(F181="Classe 5",VLOOKUP(BOUCLAGE!C181,#REF!,6,TRUE),IF(F181="Classe 6",VLOOKUP(BOUCLAGE!C181,#REF!,7,TRUE),"?"))))))</f>
        <v>?</v>
      </c>
      <c r="H181" s="5"/>
      <c r="I181" s="46"/>
      <c r="J181" s="34"/>
      <c r="K181" s="51" t="e">
        <f t="shared" si="14"/>
        <v>#VALUE!</v>
      </c>
      <c r="L181" s="48" t="e">
        <f t="shared" si="12"/>
        <v>#VALUE!</v>
      </c>
      <c r="M181" s="48" t="e">
        <f t="shared" si="15"/>
        <v>#VALUE!</v>
      </c>
    </row>
    <row r="182" spans="1:13" ht="20.100000000000001" customHeight="1" x14ac:dyDescent="0.25">
      <c r="A182" s="5"/>
      <c r="B182" s="5"/>
      <c r="C182" s="5"/>
      <c r="D182" s="5"/>
      <c r="E182" s="52" t="e">
        <f t="shared" si="13"/>
        <v>#DIV/0!</v>
      </c>
      <c r="F182" s="5"/>
      <c r="G182" s="48" t="str">
        <f>+IF(F182="Classe 1",VLOOKUP(BOUCLAGE!C182,#REF!,2,TRUE),IF(F182="Classe 2",VLOOKUP(BOUCLAGE!C182,#REF!,3,TRUE),IF(F182="Classe 3",VLOOKUP(BOUCLAGE!C182,#REF!,4,TRUE),IF(F182="Classe 4",VLOOKUP(BOUCLAGE!C182,#REF!,5,TRUE),IF(F182="Classe 5",VLOOKUP(BOUCLAGE!C182,#REF!,6,TRUE),IF(F182="Classe 6",VLOOKUP(BOUCLAGE!C182,#REF!,7,TRUE),"?"))))))</f>
        <v>?</v>
      </c>
      <c r="H182" s="5"/>
      <c r="I182" s="46"/>
      <c r="J182" s="34"/>
      <c r="K182" s="51" t="e">
        <f t="shared" si="14"/>
        <v>#VALUE!</v>
      </c>
      <c r="L182" s="48" t="e">
        <f t="shared" si="12"/>
        <v>#VALUE!</v>
      </c>
      <c r="M182" s="48" t="e">
        <f t="shared" si="15"/>
        <v>#VALUE!</v>
      </c>
    </row>
    <row r="183" spans="1:13" ht="20.100000000000001" customHeight="1" x14ac:dyDescent="0.25">
      <c r="A183" s="5"/>
      <c r="B183" s="5"/>
      <c r="C183" s="5"/>
      <c r="D183" s="5"/>
      <c r="E183" s="52" t="e">
        <f t="shared" si="13"/>
        <v>#DIV/0!</v>
      </c>
      <c r="F183" s="5"/>
      <c r="G183" s="48" t="str">
        <f>+IF(F183="Classe 1",VLOOKUP(BOUCLAGE!C183,#REF!,2,TRUE),IF(F183="Classe 2",VLOOKUP(BOUCLAGE!C183,#REF!,3,TRUE),IF(F183="Classe 3",VLOOKUP(BOUCLAGE!C183,#REF!,4,TRUE),IF(F183="Classe 4",VLOOKUP(BOUCLAGE!C183,#REF!,5,TRUE),IF(F183="Classe 5",VLOOKUP(BOUCLAGE!C183,#REF!,6,TRUE),IF(F183="Classe 6",VLOOKUP(BOUCLAGE!C183,#REF!,7,TRUE),"?"))))))</f>
        <v>?</v>
      </c>
      <c r="H183" s="5"/>
      <c r="I183" s="46"/>
      <c r="J183" s="34"/>
      <c r="K183" s="51" t="e">
        <f t="shared" si="14"/>
        <v>#VALUE!</v>
      </c>
      <c r="L183" s="48" t="e">
        <f t="shared" si="12"/>
        <v>#VALUE!</v>
      </c>
      <c r="M183" s="48" t="e">
        <f t="shared" si="15"/>
        <v>#VALUE!</v>
      </c>
    </row>
    <row r="184" spans="1:13" ht="20.100000000000001" customHeight="1" x14ac:dyDescent="0.25">
      <c r="A184" s="5"/>
      <c r="B184" s="5"/>
      <c r="C184" s="5"/>
      <c r="D184" s="5"/>
      <c r="E184" s="52" t="e">
        <f t="shared" si="13"/>
        <v>#DIV/0!</v>
      </c>
      <c r="F184" s="5"/>
      <c r="G184" s="48" t="str">
        <f>+IF(F184="Classe 1",VLOOKUP(BOUCLAGE!C184,#REF!,2,TRUE),IF(F184="Classe 2",VLOOKUP(BOUCLAGE!C184,#REF!,3,TRUE),IF(F184="Classe 3",VLOOKUP(BOUCLAGE!C184,#REF!,4,TRUE),IF(F184="Classe 4",VLOOKUP(BOUCLAGE!C184,#REF!,5,TRUE),IF(F184="Classe 5",VLOOKUP(BOUCLAGE!C184,#REF!,6,TRUE),IF(F184="Classe 6",VLOOKUP(BOUCLAGE!C184,#REF!,7,TRUE),"?"))))))</f>
        <v>?</v>
      </c>
      <c r="H184" s="5"/>
      <c r="I184" s="46"/>
      <c r="J184" s="34"/>
      <c r="K184" s="51" t="e">
        <f t="shared" si="14"/>
        <v>#VALUE!</v>
      </c>
      <c r="L184" s="48" t="e">
        <f t="shared" si="12"/>
        <v>#VALUE!</v>
      </c>
      <c r="M184" s="48" t="e">
        <f t="shared" si="15"/>
        <v>#VALUE!</v>
      </c>
    </row>
    <row r="185" spans="1:13" ht="20.100000000000001" customHeight="1" x14ac:dyDescent="0.25">
      <c r="A185" s="5"/>
      <c r="B185" s="5"/>
      <c r="C185" s="5"/>
      <c r="D185" s="5"/>
      <c r="E185" s="52" t="e">
        <f t="shared" si="13"/>
        <v>#DIV/0!</v>
      </c>
      <c r="F185" s="5"/>
      <c r="G185" s="48" t="str">
        <f>+IF(F185="Classe 1",VLOOKUP(BOUCLAGE!C185,#REF!,2,TRUE),IF(F185="Classe 2",VLOOKUP(BOUCLAGE!C185,#REF!,3,TRUE),IF(F185="Classe 3",VLOOKUP(BOUCLAGE!C185,#REF!,4,TRUE),IF(F185="Classe 4",VLOOKUP(BOUCLAGE!C185,#REF!,5,TRUE),IF(F185="Classe 5",VLOOKUP(BOUCLAGE!C185,#REF!,6,TRUE),IF(F185="Classe 6",VLOOKUP(BOUCLAGE!C185,#REF!,7,TRUE),"?"))))))</f>
        <v>?</v>
      </c>
      <c r="H185" s="5"/>
      <c r="I185" s="46"/>
      <c r="J185" s="34"/>
      <c r="K185" s="51" t="e">
        <f t="shared" si="14"/>
        <v>#VALUE!</v>
      </c>
      <c r="L185" s="48" t="e">
        <f t="shared" si="12"/>
        <v>#VALUE!</v>
      </c>
      <c r="M185" s="48" t="e">
        <f t="shared" si="15"/>
        <v>#VALUE!</v>
      </c>
    </row>
    <row r="186" spans="1:13" ht="20.100000000000001" customHeight="1" x14ac:dyDescent="0.25">
      <c r="A186" s="5"/>
      <c r="B186" s="5"/>
      <c r="C186" s="5"/>
      <c r="D186" s="5"/>
      <c r="E186" s="52" t="e">
        <f t="shared" si="13"/>
        <v>#DIV/0!</v>
      </c>
      <c r="F186" s="5"/>
      <c r="G186" s="48" t="str">
        <f>+IF(F186="Classe 1",VLOOKUP(BOUCLAGE!C186,#REF!,2,TRUE),IF(F186="Classe 2",VLOOKUP(BOUCLAGE!C186,#REF!,3,TRUE),IF(F186="Classe 3",VLOOKUP(BOUCLAGE!C186,#REF!,4,TRUE),IF(F186="Classe 4",VLOOKUP(BOUCLAGE!C186,#REF!,5,TRUE),IF(F186="Classe 5",VLOOKUP(BOUCLAGE!C186,#REF!,6,TRUE),IF(F186="Classe 6",VLOOKUP(BOUCLAGE!C186,#REF!,7,TRUE),"?"))))))</f>
        <v>?</v>
      </c>
      <c r="H186" s="5"/>
      <c r="I186" s="46"/>
      <c r="J186" s="34"/>
      <c r="K186" s="51" t="e">
        <f t="shared" si="14"/>
        <v>#VALUE!</v>
      </c>
      <c r="L186" s="48" t="e">
        <f t="shared" si="12"/>
        <v>#VALUE!</v>
      </c>
      <c r="M186" s="48" t="e">
        <f t="shared" si="15"/>
        <v>#VALUE!</v>
      </c>
    </row>
    <row r="187" spans="1:13" ht="20.100000000000001" customHeight="1" x14ac:dyDescent="0.25">
      <c r="A187" s="5"/>
      <c r="B187" s="5"/>
      <c r="C187" s="5"/>
      <c r="D187" s="5"/>
      <c r="E187" s="52" t="e">
        <f t="shared" si="13"/>
        <v>#DIV/0!</v>
      </c>
      <c r="F187" s="5"/>
      <c r="G187" s="48" t="str">
        <f>+IF(F187="Classe 1",VLOOKUP(BOUCLAGE!C187,#REF!,2,TRUE),IF(F187="Classe 2",VLOOKUP(BOUCLAGE!C187,#REF!,3,TRUE),IF(F187="Classe 3",VLOOKUP(BOUCLAGE!C187,#REF!,4,TRUE),IF(F187="Classe 4",VLOOKUP(BOUCLAGE!C187,#REF!,5,TRUE),IF(F187="Classe 5",VLOOKUP(BOUCLAGE!C187,#REF!,6,TRUE),IF(F187="Classe 6",VLOOKUP(BOUCLAGE!C187,#REF!,7,TRUE),"?"))))))</f>
        <v>?</v>
      </c>
      <c r="H187" s="5"/>
      <c r="I187" s="46"/>
      <c r="J187" s="34"/>
      <c r="K187" s="51" t="e">
        <f t="shared" si="14"/>
        <v>#VALUE!</v>
      </c>
      <c r="L187" s="48" t="e">
        <f t="shared" si="12"/>
        <v>#VALUE!</v>
      </c>
      <c r="M187" s="48" t="e">
        <f t="shared" si="15"/>
        <v>#VALUE!</v>
      </c>
    </row>
    <row r="188" spans="1:13" ht="20.100000000000001" customHeight="1" x14ac:dyDescent="0.25">
      <c r="A188" s="5"/>
      <c r="B188" s="5"/>
      <c r="C188" s="5"/>
      <c r="D188" s="5"/>
      <c r="E188" s="52" t="e">
        <f t="shared" si="13"/>
        <v>#DIV/0!</v>
      </c>
      <c r="F188" s="5"/>
      <c r="G188" s="48" t="str">
        <f>+IF(F188="Classe 1",VLOOKUP(BOUCLAGE!C188,#REF!,2,TRUE),IF(F188="Classe 2",VLOOKUP(BOUCLAGE!C188,#REF!,3,TRUE),IF(F188="Classe 3",VLOOKUP(BOUCLAGE!C188,#REF!,4,TRUE),IF(F188="Classe 4",VLOOKUP(BOUCLAGE!C188,#REF!,5,TRUE),IF(F188="Classe 5",VLOOKUP(BOUCLAGE!C188,#REF!,6,TRUE),IF(F188="Classe 6",VLOOKUP(BOUCLAGE!C188,#REF!,7,TRUE),"?"))))))</f>
        <v>?</v>
      </c>
      <c r="H188" s="5"/>
      <c r="I188" s="46"/>
      <c r="J188" s="34"/>
      <c r="K188" s="51" t="e">
        <f t="shared" si="14"/>
        <v>#VALUE!</v>
      </c>
      <c r="L188" s="48" t="e">
        <f t="shared" si="12"/>
        <v>#VALUE!</v>
      </c>
      <c r="M188" s="48" t="e">
        <f t="shared" si="15"/>
        <v>#VALUE!</v>
      </c>
    </row>
    <row r="189" spans="1:13" ht="20.100000000000001" customHeight="1" x14ac:dyDescent="0.25">
      <c r="A189" s="5"/>
      <c r="B189" s="5"/>
      <c r="C189" s="5"/>
      <c r="D189" s="5"/>
      <c r="E189" s="52" t="e">
        <f t="shared" si="13"/>
        <v>#DIV/0!</v>
      </c>
      <c r="F189" s="5"/>
      <c r="G189" s="48" t="str">
        <f>+IF(F189="Classe 1",VLOOKUP(BOUCLAGE!C189,#REF!,2,TRUE),IF(F189="Classe 2",VLOOKUP(BOUCLAGE!C189,#REF!,3,TRUE),IF(F189="Classe 3",VLOOKUP(BOUCLAGE!C189,#REF!,4,TRUE),IF(F189="Classe 4",VLOOKUP(BOUCLAGE!C189,#REF!,5,TRUE),IF(F189="Classe 5",VLOOKUP(BOUCLAGE!C189,#REF!,6,TRUE),IF(F189="Classe 6",VLOOKUP(BOUCLAGE!C189,#REF!,7,TRUE),"?"))))))</f>
        <v>?</v>
      </c>
      <c r="H189" s="5"/>
      <c r="I189" s="46"/>
      <c r="J189" s="34"/>
      <c r="K189" s="51" t="e">
        <f t="shared" si="14"/>
        <v>#VALUE!</v>
      </c>
      <c r="L189" s="48" t="e">
        <f t="shared" si="12"/>
        <v>#VALUE!</v>
      </c>
      <c r="M189" s="48" t="e">
        <f t="shared" si="15"/>
        <v>#VALUE!</v>
      </c>
    </row>
    <row r="190" spans="1:13" ht="20.100000000000001" customHeight="1" x14ac:dyDescent="0.25">
      <c r="A190" s="5"/>
      <c r="B190" s="5"/>
      <c r="C190" s="5"/>
      <c r="D190" s="5"/>
      <c r="E190" s="52" t="e">
        <f t="shared" si="13"/>
        <v>#DIV/0!</v>
      </c>
      <c r="F190" s="5"/>
      <c r="G190" s="48" t="str">
        <f>+IF(F190="Classe 1",VLOOKUP(BOUCLAGE!C190,#REF!,2,TRUE),IF(F190="Classe 2",VLOOKUP(BOUCLAGE!C190,#REF!,3,TRUE),IF(F190="Classe 3",VLOOKUP(BOUCLAGE!C190,#REF!,4,TRUE),IF(F190="Classe 4",VLOOKUP(BOUCLAGE!C190,#REF!,5,TRUE),IF(F190="Classe 5",VLOOKUP(BOUCLAGE!C190,#REF!,6,TRUE),IF(F190="Classe 6",VLOOKUP(BOUCLAGE!C190,#REF!,7,TRUE),"?"))))))</f>
        <v>?</v>
      </c>
      <c r="H190" s="5"/>
      <c r="I190" s="46"/>
      <c r="J190" s="34"/>
      <c r="K190" s="51" t="e">
        <f t="shared" si="14"/>
        <v>#VALUE!</v>
      </c>
      <c r="L190" s="48" t="e">
        <f t="shared" si="12"/>
        <v>#VALUE!</v>
      </c>
      <c r="M190" s="48" t="e">
        <f t="shared" si="15"/>
        <v>#VALUE!</v>
      </c>
    </row>
    <row r="191" spans="1:13" ht="20.100000000000001" customHeight="1" x14ac:dyDescent="0.25">
      <c r="A191" s="5"/>
      <c r="B191" s="5"/>
      <c r="C191" s="5"/>
      <c r="D191" s="5"/>
      <c r="E191" s="52" t="e">
        <f t="shared" si="13"/>
        <v>#DIV/0!</v>
      </c>
      <c r="F191" s="5"/>
      <c r="G191" s="48" t="str">
        <f>+IF(F191="Classe 1",VLOOKUP(BOUCLAGE!C191,#REF!,2,TRUE),IF(F191="Classe 2",VLOOKUP(BOUCLAGE!C191,#REF!,3,TRUE),IF(F191="Classe 3",VLOOKUP(BOUCLAGE!C191,#REF!,4,TRUE),IF(F191="Classe 4",VLOOKUP(BOUCLAGE!C191,#REF!,5,TRUE),IF(F191="Classe 5",VLOOKUP(BOUCLAGE!C191,#REF!,6,TRUE),IF(F191="Classe 6",VLOOKUP(BOUCLAGE!C191,#REF!,7,TRUE),"?"))))))</f>
        <v>?</v>
      </c>
      <c r="H191" s="5"/>
      <c r="I191" s="46"/>
      <c r="J191" s="34"/>
      <c r="K191" s="51" t="e">
        <f t="shared" si="14"/>
        <v>#VALUE!</v>
      </c>
      <c r="L191" s="48" t="e">
        <f t="shared" si="12"/>
        <v>#VALUE!</v>
      </c>
      <c r="M191" s="48" t="e">
        <f t="shared" si="15"/>
        <v>#VALUE!</v>
      </c>
    </row>
    <row r="192" spans="1:13" ht="20.100000000000001" customHeight="1" x14ac:dyDescent="0.25">
      <c r="A192" s="5"/>
      <c r="B192" s="5"/>
      <c r="C192" s="5"/>
      <c r="D192" s="5"/>
      <c r="E192" s="52" t="e">
        <f t="shared" si="13"/>
        <v>#DIV/0!</v>
      </c>
      <c r="F192" s="5"/>
      <c r="G192" s="48" t="str">
        <f>+IF(F192="Classe 1",VLOOKUP(BOUCLAGE!C192,#REF!,2,TRUE),IF(F192="Classe 2",VLOOKUP(BOUCLAGE!C192,#REF!,3,TRUE),IF(F192="Classe 3",VLOOKUP(BOUCLAGE!C192,#REF!,4,TRUE),IF(F192="Classe 4",VLOOKUP(BOUCLAGE!C192,#REF!,5,TRUE),IF(F192="Classe 5",VLOOKUP(BOUCLAGE!C192,#REF!,6,TRUE),IF(F192="Classe 6",VLOOKUP(BOUCLAGE!C192,#REF!,7,TRUE),"?"))))))</f>
        <v>?</v>
      </c>
      <c r="H192" s="5"/>
      <c r="I192" s="46"/>
      <c r="J192" s="34"/>
      <c r="K192" s="51" t="e">
        <f t="shared" si="14"/>
        <v>#VALUE!</v>
      </c>
      <c r="L192" s="48" t="e">
        <f t="shared" si="12"/>
        <v>#VALUE!</v>
      </c>
      <c r="M192" s="48" t="e">
        <f t="shared" si="15"/>
        <v>#VALUE!</v>
      </c>
    </row>
    <row r="193" spans="1:13" ht="20.100000000000001" customHeight="1" x14ac:dyDescent="0.25">
      <c r="A193" s="5"/>
      <c r="B193" s="5"/>
      <c r="C193" s="5"/>
      <c r="D193" s="5"/>
      <c r="E193" s="52" t="e">
        <f t="shared" si="13"/>
        <v>#DIV/0!</v>
      </c>
      <c r="F193" s="5"/>
      <c r="G193" s="48" t="str">
        <f>+IF(F193="Classe 1",VLOOKUP(BOUCLAGE!C193,#REF!,2,TRUE),IF(F193="Classe 2",VLOOKUP(BOUCLAGE!C193,#REF!,3,TRUE),IF(F193="Classe 3",VLOOKUP(BOUCLAGE!C193,#REF!,4,TRUE),IF(F193="Classe 4",VLOOKUP(BOUCLAGE!C193,#REF!,5,TRUE),IF(F193="Classe 5",VLOOKUP(BOUCLAGE!C193,#REF!,6,TRUE),IF(F193="Classe 6",VLOOKUP(BOUCLAGE!C193,#REF!,7,TRUE),"?"))))))</f>
        <v>?</v>
      </c>
      <c r="H193" s="5"/>
      <c r="I193" s="46"/>
      <c r="J193" s="34"/>
      <c r="K193" s="51" t="e">
        <f t="shared" si="14"/>
        <v>#VALUE!</v>
      </c>
      <c r="L193" s="48" t="e">
        <f t="shared" si="12"/>
        <v>#VALUE!</v>
      </c>
      <c r="M193" s="48" t="e">
        <f t="shared" si="15"/>
        <v>#VALUE!</v>
      </c>
    </row>
    <row r="194" spans="1:13" ht="20.100000000000001" customHeight="1" x14ac:dyDescent="0.25">
      <c r="A194" s="5"/>
      <c r="B194" s="5"/>
      <c r="C194" s="5"/>
      <c r="D194" s="5"/>
      <c r="E194" s="52" t="e">
        <f t="shared" si="13"/>
        <v>#DIV/0!</v>
      </c>
      <c r="F194" s="5"/>
      <c r="G194" s="48" t="str">
        <f>+IF(F194="Classe 1",VLOOKUP(BOUCLAGE!C194,#REF!,2,TRUE),IF(F194="Classe 2",VLOOKUP(BOUCLAGE!C194,#REF!,3,TRUE),IF(F194="Classe 3",VLOOKUP(BOUCLAGE!C194,#REF!,4,TRUE),IF(F194="Classe 4",VLOOKUP(BOUCLAGE!C194,#REF!,5,TRUE),IF(F194="Classe 5",VLOOKUP(BOUCLAGE!C194,#REF!,6,TRUE),IF(F194="Classe 6",VLOOKUP(BOUCLAGE!C194,#REF!,7,TRUE),"?"))))))</f>
        <v>?</v>
      </c>
      <c r="H194" s="5"/>
      <c r="I194" s="46"/>
      <c r="J194" s="34"/>
      <c r="K194" s="51" t="e">
        <f t="shared" si="14"/>
        <v>#VALUE!</v>
      </c>
      <c r="L194" s="48" t="e">
        <f t="shared" si="12"/>
        <v>#VALUE!</v>
      </c>
      <c r="M194" s="48" t="e">
        <f t="shared" si="15"/>
        <v>#VALUE!</v>
      </c>
    </row>
    <row r="195" spans="1:13" ht="20.100000000000001" customHeight="1" x14ac:dyDescent="0.25">
      <c r="A195" s="5"/>
      <c r="B195" s="5"/>
      <c r="C195" s="5"/>
      <c r="D195" s="5"/>
      <c r="E195" s="52" t="e">
        <f t="shared" si="13"/>
        <v>#DIV/0!</v>
      </c>
      <c r="F195" s="5"/>
      <c r="G195" s="48" t="str">
        <f>+IF(F195="Classe 1",VLOOKUP(BOUCLAGE!C195,#REF!,2,TRUE),IF(F195="Classe 2",VLOOKUP(BOUCLAGE!C195,#REF!,3,TRUE),IF(F195="Classe 3",VLOOKUP(BOUCLAGE!C195,#REF!,4,TRUE),IF(F195="Classe 4",VLOOKUP(BOUCLAGE!C195,#REF!,5,TRUE),IF(F195="Classe 5",VLOOKUP(BOUCLAGE!C195,#REF!,6,TRUE),IF(F195="Classe 6",VLOOKUP(BOUCLAGE!C195,#REF!,7,TRUE),"?"))))))</f>
        <v>?</v>
      </c>
      <c r="H195" s="5"/>
      <c r="I195" s="46"/>
      <c r="J195" s="34"/>
      <c r="K195" s="51" t="e">
        <f t="shared" si="14"/>
        <v>#VALUE!</v>
      </c>
      <c r="L195" s="48" t="e">
        <f t="shared" si="12"/>
        <v>#VALUE!</v>
      </c>
      <c r="M195" s="48" t="e">
        <f t="shared" si="15"/>
        <v>#VALUE!</v>
      </c>
    </row>
    <row r="196" spans="1:13" ht="20.100000000000001" customHeight="1" x14ac:dyDescent="0.25">
      <c r="A196" s="5"/>
      <c r="B196" s="5"/>
      <c r="C196" s="5"/>
      <c r="D196" s="5"/>
      <c r="E196" s="52" t="e">
        <f t="shared" si="13"/>
        <v>#DIV/0!</v>
      </c>
      <c r="F196" s="5"/>
      <c r="G196" s="48" t="str">
        <f>+IF(F196="Classe 1",VLOOKUP(BOUCLAGE!C196,#REF!,2,TRUE),IF(F196="Classe 2",VLOOKUP(BOUCLAGE!C196,#REF!,3,TRUE),IF(F196="Classe 3",VLOOKUP(BOUCLAGE!C196,#REF!,4,TRUE),IF(F196="Classe 4",VLOOKUP(BOUCLAGE!C196,#REF!,5,TRUE),IF(F196="Classe 5",VLOOKUP(BOUCLAGE!C196,#REF!,6,TRUE),IF(F196="Classe 6",VLOOKUP(BOUCLAGE!C196,#REF!,7,TRUE),"?"))))))</f>
        <v>?</v>
      </c>
      <c r="H196" s="5"/>
      <c r="I196" s="46"/>
      <c r="J196" s="34"/>
      <c r="K196" s="51" t="e">
        <f t="shared" si="14"/>
        <v>#VALUE!</v>
      </c>
      <c r="L196" s="48" t="e">
        <f t="shared" si="12"/>
        <v>#VALUE!</v>
      </c>
      <c r="M196" s="48" t="e">
        <f t="shared" si="15"/>
        <v>#VALUE!</v>
      </c>
    </row>
    <row r="197" spans="1:13" ht="20.100000000000001" customHeight="1" x14ac:dyDescent="0.25">
      <c r="A197" s="5"/>
      <c r="B197" s="5"/>
      <c r="C197" s="5"/>
      <c r="D197" s="5"/>
      <c r="E197" s="52" t="e">
        <f t="shared" si="13"/>
        <v>#DIV/0!</v>
      </c>
      <c r="F197" s="5"/>
      <c r="G197" s="48" t="str">
        <f>+IF(F197="Classe 1",VLOOKUP(BOUCLAGE!C197,#REF!,2,TRUE),IF(F197="Classe 2",VLOOKUP(BOUCLAGE!C197,#REF!,3,TRUE),IF(F197="Classe 3",VLOOKUP(BOUCLAGE!C197,#REF!,4,TRUE),IF(F197="Classe 4",VLOOKUP(BOUCLAGE!C197,#REF!,5,TRUE),IF(F197="Classe 5",VLOOKUP(BOUCLAGE!C197,#REF!,6,TRUE),IF(F197="Classe 6",VLOOKUP(BOUCLAGE!C197,#REF!,7,TRUE),"?"))))))</f>
        <v>?</v>
      </c>
      <c r="H197" s="5"/>
      <c r="I197" s="46"/>
      <c r="J197" s="34"/>
      <c r="K197" s="51" t="e">
        <f t="shared" si="14"/>
        <v>#VALUE!</v>
      </c>
      <c r="L197" s="48" t="e">
        <f t="shared" si="12"/>
        <v>#VALUE!</v>
      </c>
      <c r="M197" s="48" t="e">
        <f t="shared" si="15"/>
        <v>#VALUE!</v>
      </c>
    </row>
    <row r="198" spans="1:13" ht="20.100000000000001" customHeight="1" x14ac:dyDescent="0.25">
      <c r="A198" s="5"/>
      <c r="B198" s="5"/>
      <c r="C198" s="5"/>
      <c r="D198" s="5"/>
      <c r="E198" s="52" t="e">
        <f t="shared" si="13"/>
        <v>#DIV/0!</v>
      </c>
      <c r="F198" s="5"/>
      <c r="G198" s="48" t="str">
        <f>+IF(F198="Classe 1",VLOOKUP(BOUCLAGE!C198,#REF!,2,TRUE),IF(F198="Classe 2",VLOOKUP(BOUCLAGE!C198,#REF!,3,TRUE),IF(F198="Classe 3",VLOOKUP(BOUCLAGE!C198,#REF!,4,TRUE),IF(F198="Classe 4",VLOOKUP(BOUCLAGE!C198,#REF!,5,TRUE),IF(F198="Classe 5",VLOOKUP(BOUCLAGE!C198,#REF!,6,TRUE),IF(F198="Classe 6",VLOOKUP(BOUCLAGE!C198,#REF!,7,TRUE),"?"))))))</f>
        <v>?</v>
      </c>
      <c r="H198" s="5"/>
      <c r="I198" s="46"/>
      <c r="J198" s="34"/>
      <c r="K198" s="51" t="e">
        <f t="shared" si="14"/>
        <v>#VALUE!</v>
      </c>
      <c r="L198" s="48" t="e">
        <f t="shared" ref="L198:L261" si="16">+K198/(1.16*B198)</f>
        <v>#VALUE!</v>
      </c>
      <c r="M198" s="48" t="e">
        <f t="shared" si="15"/>
        <v>#VALUE!</v>
      </c>
    </row>
    <row r="199" spans="1:13" ht="20.100000000000001" customHeight="1" x14ac:dyDescent="0.25">
      <c r="A199" s="5"/>
      <c r="B199" s="5"/>
      <c r="C199" s="5"/>
      <c r="D199" s="5"/>
      <c r="E199" s="52" t="e">
        <f t="shared" ref="E199:E262" si="17">(B199/1000/3600)/(PI()*(D199/1000/2)*(D199/1000/2))</f>
        <v>#DIV/0!</v>
      </c>
      <c r="F199" s="5"/>
      <c r="G199" s="48" t="str">
        <f>+IF(F199="Classe 1",VLOOKUP(BOUCLAGE!C199,#REF!,2,TRUE),IF(F199="Classe 2",VLOOKUP(BOUCLAGE!C199,#REF!,3,TRUE),IF(F199="Classe 3",VLOOKUP(BOUCLAGE!C199,#REF!,4,TRUE),IF(F199="Classe 4",VLOOKUP(BOUCLAGE!C199,#REF!,5,TRUE),IF(F199="Classe 5",VLOOKUP(BOUCLAGE!C199,#REF!,6,TRUE),IF(F199="Classe 6",VLOOKUP(BOUCLAGE!C199,#REF!,7,TRUE),"?"))))))</f>
        <v>?</v>
      </c>
      <c r="H199" s="5"/>
      <c r="I199" s="46"/>
      <c r="J199" s="34"/>
      <c r="K199" s="51" t="e">
        <f t="shared" ref="K199:K262" si="18">+G199*H199*(I199-J199)</f>
        <v>#VALUE!</v>
      </c>
      <c r="L199" s="48" t="e">
        <f t="shared" si="16"/>
        <v>#VALUE!</v>
      </c>
      <c r="M199" s="48" t="e">
        <f t="shared" ref="M199:M262" si="19">+I199-L199</f>
        <v>#VALUE!</v>
      </c>
    </row>
    <row r="200" spans="1:13" ht="20.100000000000001" customHeight="1" x14ac:dyDescent="0.25">
      <c r="A200" s="5"/>
      <c r="B200" s="5"/>
      <c r="C200" s="5"/>
      <c r="D200" s="5"/>
      <c r="E200" s="52" t="e">
        <f t="shared" si="17"/>
        <v>#DIV/0!</v>
      </c>
      <c r="F200" s="5"/>
      <c r="G200" s="48" t="str">
        <f>+IF(F200="Classe 1",VLOOKUP(BOUCLAGE!C200,#REF!,2,TRUE),IF(F200="Classe 2",VLOOKUP(BOUCLAGE!C200,#REF!,3,TRUE),IF(F200="Classe 3",VLOOKUP(BOUCLAGE!C200,#REF!,4,TRUE),IF(F200="Classe 4",VLOOKUP(BOUCLAGE!C200,#REF!,5,TRUE),IF(F200="Classe 5",VLOOKUP(BOUCLAGE!C200,#REF!,6,TRUE),IF(F200="Classe 6",VLOOKUP(BOUCLAGE!C200,#REF!,7,TRUE),"?"))))))</f>
        <v>?</v>
      </c>
      <c r="H200" s="5"/>
      <c r="I200" s="46"/>
      <c r="J200" s="34"/>
      <c r="K200" s="51" t="e">
        <f t="shared" si="18"/>
        <v>#VALUE!</v>
      </c>
      <c r="L200" s="48" t="e">
        <f t="shared" si="16"/>
        <v>#VALUE!</v>
      </c>
      <c r="M200" s="48" t="e">
        <f t="shared" si="19"/>
        <v>#VALUE!</v>
      </c>
    </row>
    <row r="201" spans="1:13" ht="20.100000000000001" customHeight="1" x14ac:dyDescent="0.25">
      <c r="A201" s="5"/>
      <c r="B201" s="5"/>
      <c r="C201" s="5"/>
      <c r="D201" s="5"/>
      <c r="E201" s="52" t="e">
        <f t="shared" si="17"/>
        <v>#DIV/0!</v>
      </c>
      <c r="F201" s="5"/>
      <c r="G201" s="48" t="str">
        <f>+IF(F201="Classe 1",VLOOKUP(BOUCLAGE!C201,#REF!,2,TRUE),IF(F201="Classe 2",VLOOKUP(BOUCLAGE!C201,#REF!,3,TRUE),IF(F201="Classe 3",VLOOKUP(BOUCLAGE!C201,#REF!,4,TRUE),IF(F201="Classe 4",VLOOKUP(BOUCLAGE!C201,#REF!,5,TRUE),IF(F201="Classe 5",VLOOKUP(BOUCLAGE!C201,#REF!,6,TRUE),IF(F201="Classe 6",VLOOKUP(BOUCLAGE!C201,#REF!,7,TRUE),"?"))))))</f>
        <v>?</v>
      </c>
      <c r="H201" s="5"/>
      <c r="I201" s="46"/>
      <c r="J201" s="34"/>
      <c r="K201" s="51" t="e">
        <f t="shared" si="18"/>
        <v>#VALUE!</v>
      </c>
      <c r="L201" s="48" t="e">
        <f t="shared" si="16"/>
        <v>#VALUE!</v>
      </c>
      <c r="M201" s="48" t="e">
        <f t="shared" si="19"/>
        <v>#VALUE!</v>
      </c>
    </row>
    <row r="202" spans="1:13" ht="20.100000000000001" customHeight="1" x14ac:dyDescent="0.25">
      <c r="A202" s="5"/>
      <c r="B202" s="5"/>
      <c r="C202" s="5"/>
      <c r="D202" s="5"/>
      <c r="E202" s="52" t="e">
        <f t="shared" si="17"/>
        <v>#DIV/0!</v>
      </c>
      <c r="F202" s="5"/>
      <c r="G202" s="48" t="str">
        <f>+IF(F202="Classe 1",VLOOKUP(BOUCLAGE!C202,#REF!,2,TRUE),IF(F202="Classe 2",VLOOKUP(BOUCLAGE!C202,#REF!,3,TRUE),IF(F202="Classe 3",VLOOKUP(BOUCLAGE!C202,#REF!,4,TRUE),IF(F202="Classe 4",VLOOKUP(BOUCLAGE!C202,#REF!,5,TRUE),IF(F202="Classe 5",VLOOKUP(BOUCLAGE!C202,#REF!,6,TRUE),IF(F202="Classe 6",VLOOKUP(BOUCLAGE!C202,#REF!,7,TRUE),"?"))))))</f>
        <v>?</v>
      </c>
      <c r="H202" s="5"/>
      <c r="I202" s="46"/>
      <c r="J202" s="34"/>
      <c r="K202" s="51" t="e">
        <f t="shared" si="18"/>
        <v>#VALUE!</v>
      </c>
      <c r="L202" s="48" t="e">
        <f t="shared" si="16"/>
        <v>#VALUE!</v>
      </c>
      <c r="M202" s="48" t="e">
        <f t="shared" si="19"/>
        <v>#VALUE!</v>
      </c>
    </row>
    <row r="203" spans="1:13" ht="20.100000000000001" customHeight="1" x14ac:dyDescent="0.25">
      <c r="A203" s="5"/>
      <c r="B203" s="5"/>
      <c r="C203" s="5"/>
      <c r="D203" s="5"/>
      <c r="E203" s="52" t="e">
        <f t="shared" si="17"/>
        <v>#DIV/0!</v>
      </c>
      <c r="F203" s="5"/>
      <c r="G203" s="48" t="str">
        <f>+IF(F203="Classe 1",VLOOKUP(BOUCLAGE!C203,#REF!,2,TRUE),IF(F203="Classe 2",VLOOKUP(BOUCLAGE!C203,#REF!,3,TRUE),IF(F203="Classe 3",VLOOKUP(BOUCLAGE!C203,#REF!,4,TRUE),IF(F203="Classe 4",VLOOKUP(BOUCLAGE!C203,#REF!,5,TRUE),IF(F203="Classe 5",VLOOKUP(BOUCLAGE!C203,#REF!,6,TRUE),IF(F203="Classe 6",VLOOKUP(BOUCLAGE!C203,#REF!,7,TRUE),"?"))))))</f>
        <v>?</v>
      </c>
      <c r="H203" s="5"/>
      <c r="I203" s="46"/>
      <c r="J203" s="34"/>
      <c r="K203" s="51" t="e">
        <f t="shared" si="18"/>
        <v>#VALUE!</v>
      </c>
      <c r="L203" s="48" t="e">
        <f t="shared" si="16"/>
        <v>#VALUE!</v>
      </c>
      <c r="M203" s="48" t="e">
        <f t="shared" si="19"/>
        <v>#VALUE!</v>
      </c>
    </row>
    <row r="204" spans="1:13" ht="20.100000000000001" customHeight="1" x14ac:dyDescent="0.25">
      <c r="A204" s="5"/>
      <c r="B204" s="5"/>
      <c r="C204" s="5"/>
      <c r="D204" s="5"/>
      <c r="E204" s="52" t="e">
        <f t="shared" si="17"/>
        <v>#DIV/0!</v>
      </c>
      <c r="F204" s="5"/>
      <c r="G204" s="48" t="str">
        <f>+IF(F204="Classe 1",VLOOKUP(BOUCLAGE!C204,#REF!,2,TRUE),IF(F204="Classe 2",VLOOKUP(BOUCLAGE!C204,#REF!,3,TRUE),IF(F204="Classe 3",VLOOKUP(BOUCLAGE!C204,#REF!,4,TRUE),IF(F204="Classe 4",VLOOKUP(BOUCLAGE!C204,#REF!,5,TRUE),IF(F204="Classe 5",VLOOKUP(BOUCLAGE!C204,#REF!,6,TRUE),IF(F204="Classe 6",VLOOKUP(BOUCLAGE!C204,#REF!,7,TRUE),"?"))))))</f>
        <v>?</v>
      </c>
      <c r="H204" s="5"/>
      <c r="I204" s="46"/>
      <c r="J204" s="34"/>
      <c r="K204" s="51" t="e">
        <f t="shared" si="18"/>
        <v>#VALUE!</v>
      </c>
      <c r="L204" s="48" t="e">
        <f t="shared" si="16"/>
        <v>#VALUE!</v>
      </c>
      <c r="M204" s="48" t="e">
        <f t="shared" si="19"/>
        <v>#VALUE!</v>
      </c>
    </row>
    <row r="205" spans="1:13" ht="20.100000000000001" customHeight="1" x14ac:dyDescent="0.25">
      <c r="A205" s="5"/>
      <c r="B205" s="5"/>
      <c r="C205" s="5"/>
      <c r="D205" s="5"/>
      <c r="E205" s="52" t="e">
        <f t="shared" si="17"/>
        <v>#DIV/0!</v>
      </c>
      <c r="F205" s="5"/>
      <c r="G205" s="48" t="str">
        <f>+IF(F205="Classe 1",VLOOKUP(BOUCLAGE!C205,#REF!,2,TRUE),IF(F205="Classe 2",VLOOKUP(BOUCLAGE!C205,#REF!,3,TRUE),IF(F205="Classe 3",VLOOKUP(BOUCLAGE!C205,#REF!,4,TRUE),IF(F205="Classe 4",VLOOKUP(BOUCLAGE!C205,#REF!,5,TRUE),IF(F205="Classe 5",VLOOKUP(BOUCLAGE!C205,#REF!,6,TRUE),IF(F205="Classe 6",VLOOKUP(BOUCLAGE!C205,#REF!,7,TRUE),"?"))))))</f>
        <v>?</v>
      </c>
      <c r="H205" s="5"/>
      <c r="I205" s="46"/>
      <c r="J205" s="34"/>
      <c r="K205" s="51" t="e">
        <f t="shared" si="18"/>
        <v>#VALUE!</v>
      </c>
      <c r="L205" s="48" t="e">
        <f t="shared" si="16"/>
        <v>#VALUE!</v>
      </c>
      <c r="M205" s="48" t="e">
        <f t="shared" si="19"/>
        <v>#VALUE!</v>
      </c>
    </row>
    <row r="206" spans="1:13" ht="20.100000000000001" customHeight="1" x14ac:dyDescent="0.25">
      <c r="A206" s="5"/>
      <c r="B206" s="5"/>
      <c r="C206" s="5"/>
      <c r="D206" s="5"/>
      <c r="E206" s="52" t="e">
        <f t="shared" si="17"/>
        <v>#DIV/0!</v>
      </c>
      <c r="F206" s="5"/>
      <c r="G206" s="48" t="str">
        <f>+IF(F206="Classe 1",VLOOKUP(BOUCLAGE!C206,#REF!,2,TRUE),IF(F206="Classe 2",VLOOKUP(BOUCLAGE!C206,#REF!,3,TRUE),IF(F206="Classe 3",VLOOKUP(BOUCLAGE!C206,#REF!,4,TRUE),IF(F206="Classe 4",VLOOKUP(BOUCLAGE!C206,#REF!,5,TRUE),IF(F206="Classe 5",VLOOKUP(BOUCLAGE!C206,#REF!,6,TRUE),IF(F206="Classe 6",VLOOKUP(BOUCLAGE!C206,#REF!,7,TRUE),"?"))))))</f>
        <v>?</v>
      </c>
      <c r="H206" s="5"/>
      <c r="I206" s="46"/>
      <c r="J206" s="34"/>
      <c r="K206" s="51" t="e">
        <f t="shared" si="18"/>
        <v>#VALUE!</v>
      </c>
      <c r="L206" s="48" t="e">
        <f t="shared" si="16"/>
        <v>#VALUE!</v>
      </c>
      <c r="M206" s="48" t="e">
        <f t="shared" si="19"/>
        <v>#VALUE!</v>
      </c>
    </row>
    <row r="207" spans="1:13" ht="20.100000000000001" customHeight="1" x14ac:dyDescent="0.25">
      <c r="A207" s="5"/>
      <c r="B207" s="5"/>
      <c r="C207" s="5"/>
      <c r="D207" s="5"/>
      <c r="E207" s="52" t="e">
        <f t="shared" si="17"/>
        <v>#DIV/0!</v>
      </c>
      <c r="F207" s="5"/>
      <c r="G207" s="48" t="str">
        <f>+IF(F207="Classe 1",VLOOKUP(BOUCLAGE!C207,#REF!,2,TRUE),IF(F207="Classe 2",VLOOKUP(BOUCLAGE!C207,#REF!,3,TRUE),IF(F207="Classe 3",VLOOKUP(BOUCLAGE!C207,#REF!,4,TRUE),IF(F207="Classe 4",VLOOKUP(BOUCLAGE!C207,#REF!,5,TRUE),IF(F207="Classe 5",VLOOKUP(BOUCLAGE!C207,#REF!,6,TRUE),IF(F207="Classe 6",VLOOKUP(BOUCLAGE!C207,#REF!,7,TRUE),"?"))))))</f>
        <v>?</v>
      </c>
      <c r="H207" s="5"/>
      <c r="I207" s="46"/>
      <c r="J207" s="34"/>
      <c r="K207" s="51" t="e">
        <f t="shared" si="18"/>
        <v>#VALUE!</v>
      </c>
      <c r="L207" s="48" t="e">
        <f t="shared" si="16"/>
        <v>#VALUE!</v>
      </c>
      <c r="M207" s="48" t="e">
        <f t="shared" si="19"/>
        <v>#VALUE!</v>
      </c>
    </row>
    <row r="208" spans="1:13" ht="20.100000000000001" customHeight="1" x14ac:dyDescent="0.25">
      <c r="A208" s="5"/>
      <c r="B208" s="5"/>
      <c r="C208" s="5"/>
      <c r="D208" s="5"/>
      <c r="E208" s="52" t="e">
        <f t="shared" si="17"/>
        <v>#DIV/0!</v>
      </c>
      <c r="F208" s="5"/>
      <c r="G208" s="48" t="str">
        <f>+IF(F208="Classe 1",VLOOKUP(BOUCLAGE!C208,#REF!,2,TRUE),IF(F208="Classe 2",VLOOKUP(BOUCLAGE!C208,#REF!,3,TRUE),IF(F208="Classe 3",VLOOKUP(BOUCLAGE!C208,#REF!,4,TRUE),IF(F208="Classe 4",VLOOKUP(BOUCLAGE!C208,#REF!,5,TRUE),IF(F208="Classe 5",VLOOKUP(BOUCLAGE!C208,#REF!,6,TRUE),IF(F208="Classe 6",VLOOKUP(BOUCLAGE!C208,#REF!,7,TRUE),"?"))))))</f>
        <v>?</v>
      </c>
      <c r="H208" s="5"/>
      <c r="I208" s="46"/>
      <c r="J208" s="34"/>
      <c r="K208" s="51" t="e">
        <f t="shared" si="18"/>
        <v>#VALUE!</v>
      </c>
      <c r="L208" s="48" t="e">
        <f t="shared" si="16"/>
        <v>#VALUE!</v>
      </c>
      <c r="M208" s="48" t="e">
        <f t="shared" si="19"/>
        <v>#VALUE!</v>
      </c>
    </row>
    <row r="209" spans="1:13" ht="20.100000000000001" customHeight="1" x14ac:dyDescent="0.25">
      <c r="A209" s="5"/>
      <c r="B209" s="5"/>
      <c r="C209" s="5"/>
      <c r="D209" s="5"/>
      <c r="E209" s="52" t="e">
        <f t="shared" si="17"/>
        <v>#DIV/0!</v>
      </c>
      <c r="F209" s="5"/>
      <c r="G209" s="48" t="str">
        <f>+IF(F209="Classe 1",VLOOKUP(BOUCLAGE!C209,#REF!,2,TRUE),IF(F209="Classe 2",VLOOKUP(BOUCLAGE!C209,#REF!,3,TRUE),IF(F209="Classe 3",VLOOKUP(BOUCLAGE!C209,#REF!,4,TRUE),IF(F209="Classe 4",VLOOKUP(BOUCLAGE!C209,#REF!,5,TRUE),IF(F209="Classe 5",VLOOKUP(BOUCLAGE!C209,#REF!,6,TRUE),IF(F209="Classe 6",VLOOKUP(BOUCLAGE!C209,#REF!,7,TRUE),"?"))))))</f>
        <v>?</v>
      </c>
      <c r="H209" s="5"/>
      <c r="I209" s="46"/>
      <c r="J209" s="34"/>
      <c r="K209" s="51" t="e">
        <f t="shared" si="18"/>
        <v>#VALUE!</v>
      </c>
      <c r="L209" s="48" t="e">
        <f t="shared" si="16"/>
        <v>#VALUE!</v>
      </c>
      <c r="M209" s="48" t="e">
        <f t="shared" si="19"/>
        <v>#VALUE!</v>
      </c>
    </row>
    <row r="210" spans="1:13" ht="20.100000000000001" customHeight="1" x14ac:dyDescent="0.25">
      <c r="A210" s="5"/>
      <c r="B210" s="5"/>
      <c r="C210" s="5"/>
      <c r="D210" s="5"/>
      <c r="E210" s="52" t="e">
        <f t="shared" si="17"/>
        <v>#DIV/0!</v>
      </c>
      <c r="F210" s="5"/>
      <c r="G210" s="48" t="str">
        <f>+IF(F210="Classe 1",VLOOKUP(BOUCLAGE!C210,#REF!,2,TRUE),IF(F210="Classe 2",VLOOKUP(BOUCLAGE!C210,#REF!,3,TRUE),IF(F210="Classe 3",VLOOKUP(BOUCLAGE!C210,#REF!,4,TRUE),IF(F210="Classe 4",VLOOKUP(BOUCLAGE!C210,#REF!,5,TRUE),IF(F210="Classe 5",VLOOKUP(BOUCLAGE!C210,#REF!,6,TRUE),IF(F210="Classe 6",VLOOKUP(BOUCLAGE!C210,#REF!,7,TRUE),"?"))))))</f>
        <v>?</v>
      </c>
      <c r="H210" s="5"/>
      <c r="I210" s="46"/>
      <c r="J210" s="34"/>
      <c r="K210" s="51" t="e">
        <f t="shared" si="18"/>
        <v>#VALUE!</v>
      </c>
      <c r="L210" s="48" t="e">
        <f t="shared" si="16"/>
        <v>#VALUE!</v>
      </c>
      <c r="M210" s="48" t="e">
        <f t="shared" si="19"/>
        <v>#VALUE!</v>
      </c>
    </row>
    <row r="211" spans="1:13" ht="20.100000000000001" customHeight="1" x14ac:dyDescent="0.25">
      <c r="A211" s="5"/>
      <c r="B211" s="5"/>
      <c r="C211" s="5"/>
      <c r="D211" s="5"/>
      <c r="E211" s="52" t="e">
        <f t="shared" si="17"/>
        <v>#DIV/0!</v>
      </c>
      <c r="F211" s="5"/>
      <c r="G211" s="48" t="str">
        <f>+IF(F211="Classe 1",VLOOKUP(BOUCLAGE!C211,#REF!,2,TRUE),IF(F211="Classe 2",VLOOKUP(BOUCLAGE!C211,#REF!,3,TRUE),IF(F211="Classe 3",VLOOKUP(BOUCLAGE!C211,#REF!,4,TRUE),IF(F211="Classe 4",VLOOKUP(BOUCLAGE!C211,#REF!,5,TRUE),IF(F211="Classe 5",VLOOKUP(BOUCLAGE!C211,#REF!,6,TRUE),IF(F211="Classe 6",VLOOKUP(BOUCLAGE!C211,#REF!,7,TRUE),"?"))))))</f>
        <v>?</v>
      </c>
      <c r="H211" s="5"/>
      <c r="I211" s="46"/>
      <c r="J211" s="34"/>
      <c r="K211" s="51" t="e">
        <f t="shared" si="18"/>
        <v>#VALUE!</v>
      </c>
      <c r="L211" s="48" t="e">
        <f t="shared" si="16"/>
        <v>#VALUE!</v>
      </c>
      <c r="M211" s="48" t="e">
        <f t="shared" si="19"/>
        <v>#VALUE!</v>
      </c>
    </row>
    <row r="212" spans="1:13" ht="20.100000000000001" customHeight="1" x14ac:dyDescent="0.25">
      <c r="A212" s="5"/>
      <c r="B212" s="5"/>
      <c r="C212" s="5"/>
      <c r="D212" s="5"/>
      <c r="E212" s="52" t="e">
        <f t="shared" si="17"/>
        <v>#DIV/0!</v>
      </c>
      <c r="F212" s="5"/>
      <c r="G212" s="48" t="str">
        <f>+IF(F212="Classe 1",VLOOKUP(BOUCLAGE!C212,#REF!,2,TRUE),IF(F212="Classe 2",VLOOKUP(BOUCLAGE!C212,#REF!,3,TRUE),IF(F212="Classe 3",VLOOKUP(BOUCLAGE!C212,#REF!,4,TRUE),IF(F212="Classe 4",VLOOKUP(BOUCLAGE!C212,#REF!,5,TRUE),IF(F212="Classe 5",VLOOKUP(BOUCLAGE!C212,#REF!,6,TRUE),IF(F212="Classe 6",VLOOKUP(BOUCLAGE!C212,#REF!,7,TRUE),"?"))))))</f>
        <v>?</v>
      </c>
      <c r="H212" s="5"/>
      <c r="I212" s="46"/>
      <c r="J212" s="34"/>
      <c r="K212" s="51" t="e">
        <f t="shared" si="18"/>
        <v>#VALUE!</v>
      </c>
      <c r="L212" s="48" t="e">
        <f t="shared" si="16"/>
        <v>#VALUE!</v>
      </c>
      <c r="M212" s="48" t="e">
        <f t="shared" si="19"/>
        <v>#VALUE!</v>
      </c>
    </row>
    <row r="213" spans="1:13" ht="20.100000000000001" customHeight="1" x14ac:dyDescent="0.25">
      <c r="A213" s="5"/>
      <c r="B213" s="5"/>
      <c r="C213" s="5"/>
      <c r="D213" s="5"/>
      <c r="E213" s="52" t="e">
        <f t="shared" si="17"/>
        <v>#DIV/0!</v>
      </c>
      <c r="F213" s="5"/>
      <c r="G213" s="48" t="str">
        <f>+IF(F213="Classe 1",VLOOKUP(BOUCLAGE!C213,#REF!,2,TRUE),IF(F213="Classe 2",VLOOKUP(BOUCLAGE!C213,#REF!,3,TRUE),IF(F213="Classe 3",VLOOKUP(BOUCLAGE!C213,#REF!,4,TRUE),IF(F213="Classe 4",VLOOKUP(BOUCLAGE!C213,#REF!,5,TRUE),IF(F213="Classe 5",VLOOKUP(BOUCLAGE!C213,#REF!,6,TRUE),IF(F213="Classe 6",VLOOKUP(BOUCLAGE!C213,#REF!,7,TRUE),"?"))))))</f>
        <v>?</v>
      </c>
      <c r="H213" s="5"/>
      <c r="I213" s="46"/>
      <c r="J213" s="34"/>
      <c r="K213" s="51" t="e">
        <f t="shared" si="18"/>
        <v>#VALUE!</v>
      </c>
      <c r="L213" s="48" t="e">
        <f t="shared" si="16"/>
        <v>#VALUE!</v>
      </c>
      <c r="M213" s="48" t="e">
        <f t="shared" si="19"/>
        <v>#VALUE!</v>
      </c>
    </row>
    <row r="214" spans="1:13" ht="20.100000000000001" customHeight="1" x14ac:dyDescent="0.25">
      <c r="A214" s="5"/>
      <c r="B214" s="5"/>
      <c r="C214" s="5"/>
      <c r="D214" s="5"/>
      <c r="E214" s="52" t="e">
        <f t="shared" si="17"/>
        <v>#DIV/0!</v>
      </c>
      <c r="F214" s="5"/>
      <c r="G214" s="48" t="str">
        <f>+IF(F214="Classe 1",VLOOKUP(BOUCLAGE!C214,#REF!,2,TRUE),IF(F214="Classe 2",VLOOKUP(BOUCLAGE!C214,#REF!,3,TRUE),IF(F214="Classe 3",VLOOKUP(BOUCLAGE!C214,#REF!,4,TRUE),IF(F214="Classe 4",VLOOKUP(BOUCLAGE!C214,#REF!,5,TRUE),IF(F214="Classe 5",VLOOKUP(BOUCLAGE!C214,#REF!,6,TRUE),IF(F214="Classe 6",VLOOKUP(BOUCLAGE!C214,#REF!,7,TRUE),"?"))))))</f>
        <v>?</v>
      </c>
      <c r="H214" s="5"/>
      <c r="I214" s="46"/>
      <c r="J214" s="34"/>
      <c r="K214" s="51" t="e">
        <f t="shared" si="18"/>
        <v>#VALUE!</v>
      </c>
      <c r="L214" s="48" t="e">
        <f t="shared" si="16"/>
        <v>#VALUE!</v>
      </c>
      <c r="M214" s="48" t="e">
        <f t="shared" si="19"/>
        <v>#VALUE!</v>
      </c>
    </row>
    <row r="215" spans="1:13" ht="20.100000000000001" customHeight="1" x14ac:dyDescent="0.25">
      <c r="A215" s="5"/>
      <c r="B215" s="5"/>
      <c r="C215" s="5"/>
      <c r="D215" s="5"/>
      <c r="E215" s="52" t="e">
        <f t="shared" si="17"/>
        <v>#DIV/0!</v>
      </c>
      <c r="F215" s="5"/>
      <c r="G215" s="48" t="str">
        <f>+IF(F215="Classe 1",VLOOKUP(BOUCLAGE!C215,#REF!,2,TRUE),IF(F215="Classe 2",VLOOKUP(BOUCLAGE!C215,#REF!,3,TRUE),IF(F215="Classe 3",VLOOKUP(BOUCLAGE!C215,#REF!,4,TRUE),IF(F215="Classe 4",VLOOKUP(BOUCLAGE!C215,#REF!,5,TRUE),IF(F215="Classe 5",VLOOKUP(BOUCLAGE!C215,#REF!,6,TRUE),IF(F215="Classe 6",VLOOKUP(BOUCLAGE!C215,#REF!,7,TRUE),"?"))))))</f>
        <v>?</v>
      </c>
      <c r="H215" s="5"/>
      <c r="I215" s="46"/>
      <c r="J215" s="34"/>
      <c r="K215" s="51" t="e">
        <f t="shared" si="18"/>
        <v>#VALUE!</v>
      </c>
      <c r="L215" s="48" t="e">
        <f t="shared" si="16"/>
        <v>#VALUE!</v>
      </c>
      <c r="M215" s="48" t="e">
        <f t="shared" si="19"/>
        <v>#VALUE!</v>
      </c>
    </row>
    <row r="216" spans="1:13" ht="20.100000000000001" customHeight="1" x14ac:dyDescent="0.25">
      <c r="A216" s="5"/>
      <c r="B216" s="5"/>
      <c r="C216" s="5"/>
      <c r="D216" s="5"/>
      <c r="E216" s="52" t="e">
        <f t="shared" si="17"/>
        <v>#DIV/0!</v>
      </c>
      <c r="F216" s="5"/>
      <c r="G216" s="48" t="str">
        <f>+IF(F216="Classe 1",VLOOKUP(BOUCLAGE!C216,#REF!,2,TRUE),IF(F216="Classe 2",VLOOKUP(BOUCLAGE!C216,#REF!,3,TRUE),IF(F216="Classe 3",VLOOKUP(BOUCLAGE!C216,#REF!,4,TRUE),IF(F216="Classe 4",VLOOKUP(BOUCLAGE!C216,#REF!,5,TRUE),IF(F216="Classe 5",VLOOKUP(BOUCLAGE!C216,#REF!,6,TRUE),IF(F216="Classe 6",VLOOKUP(BOUCLAGE!C216,#REF!,7,TRUE),"?"))))))</f>
        <v>?</v>
      </c>
      <c r="H216" s="5"/>
      <c r="I216" s="46"/>
      <c r="J216" s="34"/>
      <c r="K216" s="51" t="e">
        <f t="shared" si="18"/>
        <v>#VALUE!</v>
      </c>
      <c r="L216" s="48" t="e">
        <f t="shared" si="16"/>
        <v>#VALUE!</v>
      </c>
      <c r="M216" s="48" t="e">
        <f t="shared" si="19"/>
        <v>#VALUE!</v>
      </c>
    </row>
    <row r="217" spans="1:13" ht="20.100000000000001" customHeight="1" x14ac:dyDescent="0.25">
      <c r="A217" s="5"/>
      <c r="B217" s="5"/>
      <c r="C217" s="5"/>
      <c r="D217" s="5"/>
      <c r="E217" s="52" t="e">
        <f t="shared" si="17"/>
        <v>#DIV/0!</v>
      </c>
      <c r="F217" s="5"/>
      <c r="G217" s="48" t="str">
        <f>+IF(F217="Classe 1",VLOOKUP(BOUCLAGE!C217,#REF!,2,TRUE),IF(F217="Classe 2",VLOOKUP(BOUCLAGE!C217,#REF!,3,TRUE),IF(F217="Classe 3",VLOOKUP(BOUCLAGE!C217,#REF!,4,TRUE),IF(F217="Classe 4",VLOOKUP(BOUCLAGE!C217,#REF!,5,TRUE),IF(F217="Classe 5",VLOOKUP(BOUCLAGE!C217,#REF!,6,TRUE),IF(F217="Classe 6",VLOOKUP(BOUCLAGE!C217,#REF!,7,TRUE),"?"))))))</f>
        <v>?</v>
      </c>
      <c r="H217" s="5"/>
      <c r="I217" s="46"/>
      <c r="J217" s="34"/>
      <c r="K217" s="51" t="e">
        <f t="shared" si="18"/>
        <v>#VALUE!</v>
      </c>
      <c r="L217" s="48" t="e">
        <f t="shared" si="16"/>
        <v>#VALUE!</v>
      </c>
      <c r="M217" s="48" t="e">
        <f t="shared" si="19"/>
        <v>#VALUE!</v>
      </c>
    </row>
    <row r="218" spans="1:13" ht="20.100000000000001" customHeight="1" x14ac:dyDescent="0.25">
      <c r="A218" s="5"/>
      <c r="B218" s="5"/>
      <c r="C218" s="5"/>
      <c r="D218" s="5"/>
      <c r="E218" s="52" t="e">
        <f t="shared" si="17"/>
        <v>#DIV/0!</v>
      </c>
      <c r="F218" s="5"/>
      <c r="G218" s="48" t="str">
        <f>+IF(F218="Classe 1",VLOOKUP(BOUCLAGE!C218,#REF!,2,TRUE),IF(F218="Classe 2",VLOOKUP(BOUCLAGE!C218,#REF!,3,TRUE),IF(F218="Classe 3",VLOOKUP(BOUCLAGE!C218,#REF!,4,TRUE),IF(F218="Classe 4",VLOOKUP(BOUCLAGE!C218,#REF!,5,TRUE),IF(F218="Classe 5",VLOOKUP(BOUCLAGE!C218,#REF!,6,TRUE),IF(F218="Classe 6",VLOOKUP(BOUCLAGE!C218,#REF!,7,TRUE),"?"))))))</f>
        <v>?</v>
      </c>
      <c r="H218" s="5"/>
      <c r="I218" s="46"/>
      <c r="J218" s="34"/>
      <c r="K218" s="51" t="e">
        <f t="shared" si="18"/>
        <v>#VALUE!</v>
      </c>
      <c r="L218" s="48" t="e">
        <f t="shared" si="16"/>
        <v>#VALUE!</v>
      </c>
      <c r="M218" s="48" t="e">
        <f t="shared" si="19"/>
        <v>#VALUE!</v>
      </c>
    </row>
    <row r="219" spans="1:13" ht="20.100000000000001" customHeight="1" x14ac:dyDescent="0.25">
      <c r="A219" s="5"/>
      <c r="B219" s="5"/>
      <c r="C219" s="5"/>
      <c r="D219" s="5"/>
      <c r="E219" s="52" t="e">
        <f t="shared" si="17"/>
        <v>#DIV/0!</v>
      </c>
      <c r="F219" s="5"/>
      <c r="G219" s="48" t="str">
        <f>+IF(F219="Classe 1",VLOOKUP(BOUCLAGE!C219,#REF!,2,TRUE),IF(F219="Classe 2",VLOOKUP(BOUCLAGE!C219,#REF!,3,TRUE),IF(F219="Classe 3",VLOOKUP(BOUCLAGE!C219,#REF!,4,TRUE),IF(F219="Classe 4",VLOOKUP(BOUCLAGE!C219,#REF!,5,TRUE),IF(F219="Classe 5",VLOOKUP(BOUCLAGE!C219,#REF!,6,TRUE),IF(F219="Classe 6",VLOOKUP(BOUCLAGE!C219,#REF!,7,TRUE),"?"))))))</f>
        <v>?</v>
      </c>
      <c r="H219" s="5"/>
      <c r="I219" s="46"/>
      <c r="J219" s="34"/>
      <c r="K219" s="51" t="e">
        <f t="shared" si="18"/>
        <v>#VALUE!</v>
      </c>
      <c r="L219" s="48" t="e">
        <f t="shared" si="16"/>
        <v>#VALUE!</v>
      </c>
      <c r="M219" s="48" t="e">
        <f t="shared" si="19"/>
        <v>#VALUE!</v>
      </c>
    </row>
    <row r="220" spans="1:13" ht="20.100000000000001" customHeight="1" x14ac:dyDescent="0.25">
      <c r="A220" s="5"/>
      <c r="B220" s="5"/>
      <c r="C220" s="5"/>
      <c r="D220" s="5"/>
      <c r="E220" s="52" t="e">
        <f t="shared" si="17"/>
        <v>#DIV/0!</v>
      </c>
      <c r="F220" s="5"/>
      <c r="G220" s="48" t="str">
        <f>+IF(F220="Classe 1",VLOOKUP(BOUCLAGE!C220,#REF!,2,TRUE),IF(F220="Classe 2",VLOOKUP(BOUCLAGE!C220,#REF!,3,TRUE),IF(F220="Classe 3",VLOOKUP(BOUCLAGE!C220,#REF!,4,TRUE),IF(F220="Classe 4",VLOOKUP(BOUCLAGE!C220,#REF!,5,TRUE),IF(F220="Classe 5",VLOOKUP(BOUCLAGE!C220,#REF!,6,TRUE),IF(F220="Classe 6",VLOOKUP(BOUCLAGE!C220,#REF!,7,TRUE),"?"))))))</f>
        <v>?</v>
      </c>
      <c r="H220" s="5"/>
      <c r="I220" s="46"/>
      <c r="J220" s="34"/>
      <c r="K220" s="51" t="e">
        <f t="shared" si="18"/>
        <v>#VALUE!</v>
      </c>
      <c r="L220" s="48" t="e">
        <f t="shared" si="16"/>
        <v>#VALUE!</v>
      </c>
      <c r="M220" s="48" t="e">
        <f t="shared" si="19"/>
        <v>#VALUE!</v>
      </c>
    </row>
    <row r="221" spans="1:13" ht="20.100000000000001" customHeight="1" x14ac:dyDescent="0.25">
      <c r="A221" s="5"/>
      <c r="B221" s="5"/>
      <c r="C221" s="5"/>
      <c r="D221" s="5"/>
      <c r="E221" s="52" t="e">
        <f t="shared" si="17"/>
        <v>#DIV/0!</v>
      </c>
      <c r="F221" s="5"/>
      <c r="G221" s="48" t="str">
        <f>+IF(F221="Classe 1",VLOOKUP(BOUCLAGE!C221,#REF!,2,TRUE),IF(F221="Classe 2",VLOOKUP(BOUCLAGE!C221,#REF!,3,TRUE),IF(F221="Classe 3",VLOOKUP(BOUCLAGE!C221,#REF!,4,TRUE),IF(F221="Classe 4",VLOOKUP(BOUCLAGE!C221,#REF!,5,TRUE),IF(F221="Classe 5",VLOOKUP(BOUCLAGE!C221,#REF!,6,TRUE),IF(F221="Classe 6",VLOOKUP(BOUCLAGE!C221,#REF!,7,TRUE),"?"))))))</f>
        <v>?</v>
      </c>
      <c r="H221" s="5"/>
      <c r="I221" s="46"/>
      <c r="J221" s="34"/>
      <c r="K221" s="51" t="e">
        <f t="shared" si="18"/>
        <v>#VALUE!</v>
      </c>
      <c r="L221" s="48" t="e">
        <f t="shared" si="16"/>
        <v>#VALUE!</v>
      </c>
      <c r="M221" s="48" t="e">
        <f t="shared" si="19"/>
        <v>#VALUE!</v>
      </c>
    </row>
    <row r="222" spans="1:13" ht="20.100000000000001" customHeight="1" x14ac:dyDescent="0.25">
      <c r="A222" s="5"/>
      <c r="B222" s="5"/>
      <c r="C222" s="5"/>
      <c r="D222" s="5"/>
      <c r="E222" s="52" t="e">
        <f t="shared" si="17"/>
        <v>#DIV/0!</v>
      </c>
      <c r="F222" s="5"/>
      <c r="G222" s="48" t="str">
        <f>+IF(F222="Classe 1",VLOOKUP(BOUCLAGE!C222,#REF!,2,TRUE),IF(F222="Classe 2",VLOOKUP(BOUCLAGE!C222,#REF!,3,TRUE),IF(F222="Classe 3",VLOOKUP(BOUCLAGE!C222,#REF!,4,TRUE),IF(F222="Classe 4",VLOOKUP(BOUCLAGE!C222,#REF!,5,TRUE),IF(F222="Classe 5",VLOOKUP(BOUCLAGE!C222,#REF!,6,TRUE),IF(F222="Classe 6",VLOOKUP(BOUCLAGE!C222,#REF!,7,TRUE),"?"))))))</f>
        <v>?</v>
      </c>
      <c r="H222" s="5"/>
      <c r="I222" s="46"/>
      <c r="J222" s="34"/>
      <c r="K222" s="51" t="e">
        <f t="shared" si="18"/>
        <v>#VALUE!</v>
      </c>
      <c r="L222" s="48" t="e">
        <f t="shared" si="16"/>
        <v>#VALUE!</v>
      </c>
      <c r="M222" s="48" t="e">
        <f t="shared" si="19"/>
        <v>#VALUE!</v>
      </c>
    </row>
    <row r="223" spans="1:13" ht="20.100000000000001" customHeight="1" x14ac:dyDescent="0.25">
      <c r="A223" s="5"/>
      <c r="B223" s="5"/>
      <c r="C223" s="5"/>
      <c r="D223" s="5"/>
      <c r="E223" s="52" t="e">
        <f t="shared" si="17"/>
        <v>#DIV/0!</v>
      </c>
      <c r="F223" s="5"/>
      <c r="G223" s="48" t="str">
        <f>+IF(F223="Classe 1",VLOOKUP(BOUCLAGE!C223,#REF!,2,TRUE),IF(F223="Classe 2",VLOOKUP(BOUCLAGE!C223,#REF!,3,TRUE),IF(F223="Classe 3",VLOOKUP(BOUCLAGE!C223,#REF!,4,TRUE),IF(F223="Classe 4",VLOOKUP(BOUCLAGE!C223,#REF!,5,TRUE),IF(F223="Classe 5",VLOOKUP(BOUCLAGE!C223,#REF!,6,TRUE),IF(F223="Classe 6",VLOOKUP(BOUCLAGE!C223,#REF!,7,TRUE),"?"))))))</f>
        <v>?</v>
      </c>
      <c r="H223" s="5"/>
      <c r="I223" s="46"/>
      <c r="J223" s="34"/>
      <c r="K223" s="51" t="e">
        <f t="shared" si="18"/>
        <v>#VALUE!</v>
      </c>
      <c r="L223" s="48" t="e">
        <f t="shared" si="16"/>
        <v>#VALUE!</v>
      </c>
      <c r="M223" s="48" t="e">
        <f t="shared" si="19"/>
        <v>#VALUE!</v>
      </c>
    </row>
    <row r="224" spans="1:13" ht="20.100000000000001" customHeight="1" x14ac:dyDescent="0.25">
      <c r="A224" s="5"/>
      <c r="B224" s="5"/>
      <c r="C224" s="5"/>
      <c r="D224" s="5"/>
      <c r="E224" s="52" t="e">
        <f t="shared" si="17"/>
        <v>#DIV/0!</v>
      </c>
      <c r="F224" s="5"/>
      <c r="G224" s="48" t="str">
        <f>+IF(F224="Classe 1",VLOOKUP(BOUCLAGE!C224,#REF!,2,TRUE),IF(F224="Classe 2",VLOOKUP(BOUCLAGE!C224,#REF!,3,TRUE),IF(F224="Classe 3",VLOOKUP(BOUCLAGE!C224,#REF!,4,TRUE),IF(F224="Classe 4",VLOOKUP(BOUCLAGE!C224,#REF!,5,TRUE),IF(F224="Classe 5",VLOOKUP(BOUCLAGE!C224,#REF!,6,TRUE),IF(F224="Classe 6",VLOOKUP(BOUCLAGE!C224,#REF!,7,TRUE),"?"))))))</f>
        <v>?</v>
      </c>
      <c r="H224" s="5"/>
      <c r="I224" s="46"/>
      <c r="J224" s="34"/>
      <c r="K224" s="51" t="e">
        <f t="shared" si="18"/>
        <v>#VALUE!</v>
      </c>
      <c r="L224" s="48" t="e">
        <f t="shared" si="16"/>
        <v>#VALUE!</v>
      </c>
      <c r="M224" s="48" t="e">
        <f t="shared" si="19"/>
        <v>#VALUE!</v>
      </c>
    </row>
    <row r="225" spans="1:13" ht="20.100000000000001" customHeight="1" x14ac:dyDescent="0.25">
      <c r="A225" s="5"/>
      <c r="B225" s="5"/>
      <c r="C225" s="5"/>
      <c r="D225" s="5"/>
      <c r="E225" s="52" t="e">
        <f t="shared" si="17"/>
        <v>#DIV/0!</v>
      </c>
      <c r="F225" s="5"/>
      <c r="G225" s="48" t="str">
        <f>+IF(F225="Classe 1",VLOOKUP(BOUCLAGE!C225,#REF!,2,TRUE),IF(F225="Classe 2",VLOOKUP(BOUCLAGE!C225,#REF!,3,TRUE),IF(F225="Classe 3",VLOOKUP(BOUCLAGE!C225,#REF!,4,TRUE),IF(F225="Classe 4",VLOOKUP(BOUCLAGE!C225,#REF!,5,TRUE),IF(F225="Classe 5",VLOOKUP(BOUCLAGE!C225,#REF!,6,TRUE),IF(F225="Classe 6",VLOOKUP(BOUCLAGE!C225,#REF!,7,TRUE),"?"))))))</f>
        <v>?</v>
      </c>
      <c r="H225" s="5"/>
      <c r="I225" s="46"/>
      <c r="J225" s="34"/>
      <c r="K225" s="51" t="e">
        <f t="shared" si="18"/>
        <v>#VALUE!</v>
      </c>
      <c r="L225" s="48" t="e">
        <f t="shared" si="16"/>
        <v>#VALUE!</v>
      </c>
      <c r="M225" s="48" t="e">
        <f t="shared" si="19"/>
        <v>#VALUE!</v>
      </c>
    </row>
    <row r="226" spans="1:13" ht="20.100000000000001" customHeight="1" x14ac:dyDescent="0.25">
      <c r="A226" s="5"/>
      <c r="B226" s="5"/>
      <c r="C226" s="5"/>
      <c r="D226" s="5"/>
      <c r="E226" s="52" t="e">
        <f t="shared" si="17"/>
        <v>#DIV/0!</v>
      </c>
      <c r="F226" s="5"/>
      <c r="G226" s="48" t="str">
        <f>+IF(F226="Classe 1",VLOOKUP(BOUCLAGE!C226,#REF!,2,TRUE),IF(F226="Classe 2",VLOOKUP(BOUCLAGE!C226,#REF!,3,TRUE),IF(F226="Classe 3",VLOOKUP(BOUCLAGE!C226,#REF!,4,TRUE),IF(F226="Classe 4",VLOOKUP(BOUCLAGE!C226,#REF!,5,TRUE),IF(F226="Classe 5",VLOOKUP(BOUCLAGE!C226,#REF!,6,TRUE),IF(F226="Classe 6",VLOOKUP(BOUCLAGE!C226,#REF!,7,TRUE),"?"))))))</f>
        <v>?</v>
      </c>
      <c r="H226" s="5"/>
      <c r="I226" s="46"/>
      <c r="J226" s="34"/>
      <c r="K226" s="51" t="e">
        <f t="shared" si="18"/>
        <v>#VALUE!</v>
      </c>
      <c r="L226" s="48" t="e">
        <f t="shared" si="16"/>
        <v>#VALUE!</v>
      </c>
      <c r="M226" s="48" t="e">
        <f t="shared" si="19"/>
        <v>#VALUE!</v>
      </c>
    </row>
    <row r="227" spans="1:13" ht="20.100000000000001" customHeight="1" x14ac:dyDescent="0.25">
      <c r="A227" s="5"/>
      <c r="B227" s="5"/>
      <c r="C227" s="5"/>
      <c r="D227" s="5"/>
      <c r="E227" s="52" t="e">
        <f t="shared" si="17"/>
        <v>#DIV/0!</v>
      </c>
      <c r="F227" s="5"/>
      <c r="G227" s="48" t="str">
        <f>+IF(F227="Classe 1",VLOOKUP(BOUCLAGE!C227,#REF!,2,TRUE),IF(F227="Classe 2",VLOOKUP(BOUCLAGE!C227,#REF!,3,TRUE),IF(F227="Classe 3",VLOOKUP(BOUCLAGE!C227,#REF!,4,TRUE),IF(F227="Classe 4",VLOOKUP(BOUCLAGE!C227,#REF!,5,TRUE),IF(F227="Classe 5",VLOOKUP(BOUCLAGE!C227,#REF!,6,TRUE),IF(F227="Classe 6",VLOOKUP(BOUCLAGE!C227,#REF!,7,TRUE),"?"))))))</f>
        <v>?</v>
      </c>
      <c r="H227" s="5"/>
      <c r="I227" s="46"/>
      <c r="J227" s="34"/>
      <c r="K227" s="51" t="e">
        <f t="shared" si="18"/>
        <v>#VALUE!</v>
      </c>
      <c r="L227" s="48" t="e">
        <f t="shared" si="16"/>
        <v>#VALUE!</v>
      </c>
      <c r="M227" s="48" t="e">
        <f t="shared" si="19"/>
        <v>#VALUE!</v>
      </c>
    </row>
    <row r="228" spans="1:13" ht="20.100000000000001" customHeight="1" x14ac:dyDescent="0.25">
      <c r="A228" s="5"/>
      <c r="B228" s="5"/>
      <c r="C228" s="5"/>
      <c r="D228" s="5"/>
      <c r="E228" s="52" t="e">
        <f t="shared" si="17"/>
        <v>#DIV/0!</v>
      </c>
      <c r="F228" s="5"/>
      <c r="G228" s="48" t="str">
        <f>+IF(F228="Classe 1",VLOOKUP(BOUCLAGE!C228,#REF!,2,TRUE),IF(F228="Classe 2",VLOOKUP(BOUCLAGE!C228,#REF!,3,TRUE),IF(F228="Classe 3",VLOOKUP(BOUCLAGE!C228,#REF!,4,TRUE),IF(F228="Classe 4",VLOOKUP(BOUCLAGE!C228,#REF!,5,TRUE),IF(F228="Classe 5",VLOOKUP(BOUCLAGE!C228,#REF!,6,TRUE),IF(F228="Classe 6",VLOOKUP(BOUCLAGE!C228,#REF!,7,TRUE),"?"))))))</f>
        <v>?</v>
      </c>
      <c r="H228" s="5"/>
      <c r="I228" s="46"/>
      <c r="J228" s="34"/>
      <c r="K228" s="51" t="e">
        <f t="shared" si="18"/>
        <v>#VALUE!</v>
      </c>
      <c r="L228" s="48" t="e">
        <f t="shared" si="16"/>
        <v>#VALUE!</v>
      </c>
      <c r="M228" s="48" t="e">
        <f t="shared" si="19"/>
        <v>#VALUE!</v>
      </c>
    </row>
    <row r="229" spans="1:13" ht="20.100000000000001" customHeight="1" x14ac:dyDescent="0.25">
      <c r="A229" s="5"/>
      <c r="B229" s="5"/>
      <c r="C229" s="5"/>
      <c r="D229" s="5"/>
      <c r="E229" s="52" t="e">
        <f t="shared" si="17"/>
        <v>#DIV/0!</v>
      </c>
      <c r="F229" s="5"/>
      <c r="G229" s="48" t="str">
        <f>+IF(F229="Classe 1",VLOOKUP(BOUCLAGE!C229,#REF!,2,TRUE),IF(F229="Classe 2",VLOOKUP(BOUCLAGE!C229,#REF!,3,TRUE),IF(F229="Classe 3",VLOOKUP(BOUCLAGE!C229,#REF!,4,TRUE),IF(F229="Classe 4",VLOOKUP(BOUCLAGE!C229,#REF!,5,TRUE),IF(F229="Classe 5",VLOOKUP(BOUCLAGE!C229,#REF!,6,TRUE),IF(F229="Classe 6",VLOOKUP(BOUCLAGE!C229,#REF!,7,TRUE),"?"))))))</f>
        <v>?</v>
      </c>
      <c r="H229" s="5"/>
      <c r="I229" s="46"/>
      <c r="J229" s="34"/>
      <c r="K229" s="51" t="e">
        <f t="shared" si="18"/>
        <v>#VALUE!</v>
      </c>
      <c r="L229" s="48" t="e">
        <f t="shared" si="16"/>
        <v>#VALUE!</v>
      </c>
      <c r="M229" s="48" t="e">
        <f t="shared" si="19"/>
        <v>#VALUE!</v>
      </c>
    </row>
    <row r="230" spans="1:13" ht="20.100000000000001" customHeight="1" x14ac:dyDescent="0.25">
      <c r="A230" s="5"/>
      <c r="B230" s="5"/>
      <c r="C230" s="5"/>
      <c r="D230" s="5"/>
      <c r="E230" s="52" t="e">
        <f t="shared" si="17"/>
        <v>#DIV/0!</v>
      </c>
      <c r="F230" s="5"/>
      <c r="G230" s="48" t="str">
        <f>+IF(F230="Classe 1",VLOOKUP(BOUCLAGE!C230,#REF!,2,TRUE),IF(F230="Classe 2",VLOOKUP(BOUCLAGE!C230,#REF!,3,TRUE),IF(F230="Classe 3",VLOOKUP(BOUCLAGE!C230,#REF!,4,TRUE),IF(F230="Classe 4",VLOOKUP(BOUCLAGE!C230,#REF!,5,TRUE),IF(F230="Classe 5",VLOOKUP(BOUCLAGE!C230,#REF!,6,TRUE),IF(F230="Classe 6",VLOOKUP(BOUCLAGE!C230,#REF!,7,TRUE),"?"))))))</f>
        <v>?</v>
      </c>
      <c r="H230" s="5"/>
      <c r="I230" s="46"/>
      <c r="J230" s="34"/>
      <c r="K230" s="51" t="e">
        <f t="shared" si="18"/>
        <v>#VALUE!</v>
      </c>
      <c r="L230" s="48" t="e">
        <f t="shared" si="16"/>
        <v>#VALUE!</v>
      </c>
      <c r="M230" s="48" t="e">
        <f t="shared" si="19"/>
        <v>#VALUE!</v>
      </c>
    </row>
    <row r="231" spans="1:13" ht="20.100000000000001" customHeight="1" x14ac:dyDescent="0.25">
      <c r="A231" s="5"/>
      <c r="B231" s="5"/>
      <c r="C231" s="5"/>
      <c r="D231" s="5"/>
      <c r="E231" s="52" t="e">
        <f t="shared" si="17"/>
        <v>#DIV/0!</v>
      </c>
      <c r="F231" s="5"/>
      <c r="G231" s="48" t="str">
        <f>+IF(F231="Classe 1",VLOOKUP(BOUCLAGE!C231,#REF!,2,TRUE),IF(F231="Classe 2",VLOOKUP(BOUCLAGE!C231,#REF!,3,TRUE),IF(F231="Classe 3",VLOOKUP(BOUCLAGE!C231,#REF!,4,TRUE),IF(F231="Classe 4",VLOOKUP(BOUCLAGE!C231,#REF!,5,TRUE),IF(F231="Classe 5",VLOOKUP(BOUCLAGE!C231,#REF!,6,TRUE),IF(F231="Classe 6",VLOOKUP(BOUCLAGE!C231,#REF!,7,TRUE),"?"))))))</f>
        <v>?</v>
      </c>
      <c r="H231" s="5"/>
      <c r="I231" s="46"/>
      <c r="J231" s="34"/>
      <c r="K231" s="51" t="e">
        <f t="shared" si="18"/>
        <v>#VALUE!</v>
      </c>
      <c r="L231" s="48" t="e">
        <f t="shared" si="16"/>
        <v>#VALUE!</v>
      </c>
      <c r="M231" s="48" t="e">
        <f t="shared" si="19"/>
        <v>#VALUE!</v>
      </c>
    </row>
    <row r="232" spans="1:13" ht="20.100000000000001" customHeight="1" x14ac:dyDescent="0.25">
      <c r="A232" s="5"/>
      <c r="B232" s="5"/>
      <c r="C232" s="5"/>
      <c r="D232" s="5"/>
      <c r="E232" s="52" t="e">
        <f t="shared" si="17"/>
        <v>#DIV/0!</v>
      </c>
      <c r="F232" s="5"/>
      <c r="G232" s="48" t="str">
        <f>+IF(F232="Classe 1",VLOOKUP(BOUCLAGE!C232,#REF!,2,TRUE),IF(F232="Classe 2",VLOOKUP(BOUCLAGE!C232,#REF!,3,TRUE),IF(F232="Classe 3",VLOOKUP(BOUCLAGE!C232,#REF!,4,TRUE),IF(F232="Classe 4",VLOOKUP(BOUCLAGE!C232,#REF!,5,TRUE),IF(F232="Classe 5",VLOOKUP(BOUCLAGE!C232,#REF!,6,TRUE),IF(F232="Classe 6",VLOOKUP(BOUCLAGE!C232,#REF!,7,TRUE),"?"))))))</f>
        <v>?</v>
      </c>
      <c r="H232" s="5"/>
      <c r="I232" s="46"/>
      <c r="J232" s="34"/>
      <c r="K232" s="51" t="e">
        <f t="shared" si="18"/>
        <v>#VALUE!</v>
      </c>
      <c r="L232" s="48" t="e">
        <f t="shared" si="16"/>
        <v>#VALUE!</v>
      </c>
      <c r="M232" s="48" t="e">
        <f t="shared" si="19"/>
        <v>#VALUE!</v>
      </c>
    </row>
    <row r="233" spans="1:13" ht="20.100000000000001" customHeight="1" x14ac:dyDescent="0.25">
      <c r="A233" s="5"/>
      <c r="B233" s="5"/>
      <c r="C233" s="5"/>
      <c r="D233" s="5"/>
      <c r="E233" s="52" t="e">
        <f t="shared" si="17"/>
        <v>#DIV/0!</v>
      </c>
      <c r="F233" s="5"/>
      <c r="G233" s="48" t="str">
        <f>+IF(F233="Classe 1",VLOOKUP(BOUCLAGE!C233,#REF!,2,TRUE),IF(F233="Classe 2",VLOOKUP(BOUCLAGE!C233,#REF!,3,TRUE),IF(F233="Classe 3",VLOOKUP(BOUCLAGE!C233,#REF!,4,TRUE),IF(F233="Classe 4",VLOOKUP(BOUCLAGE!C233,#REF!,5,TRUE),IF(F233="Classe 5",VLOOKUP(BOUCLAGE!C233,#REF!,6,TRUE),IF(F233="Classe 6",VLOOKUP(BOUCLAGE!C233,#REF!,7,TRUE),"?"))))))</f>
        <v>?</v>
      </c>
      <c r="H233" s="5"/>
      <c r="I233" s="46"/>
      <c r="J233" s="34"/>
      <c r="K233" s="51" t="e">
        <f t="shared" si="18"/>
        <v>#VALUE!</v>
      </c>
      <c r="L233" s="48" t="e">
        <f t="shared" si="16"/>
        <v>#VALUE!</v>
      </c>
      <c r="M233" s="48" t="e">
        <f t="shared" si="19"/>
        <v>#VALUE!</v>
      </c>
    </row>
    <row r="234" spans="1:13" ht="20.100000000000001" customHeight="1" x14ac:dyDescent="0.25">
      <c r="A234" s="5"/>
      <c r="B234" s="5"/>
      <c r="C234" s="5"/>
      <c r="D234" s="5"/>
      <c r="E234" s="52" t="e">
        <f t="shared" si="17"/>
        <v>#DIV/0!</v>
      </c>
      <c r="F234" s="5"/>
      <c r="G234" s="48" t="str">
        <f>+IF(F234="Classe 1",VLOOKUP(BOUCLAGE!C234,#REF!,2,TRUE),IF(F234="Classe 2",VLOOKUP(BOUCLAGE!C234,#REF!,3,TRUE),IF(F234="Classe 3",VLOOKUP(BOUCLAGE!C234,#REF!,4,TRUE),IF(F234="Classe 4",VLOOKUP(BOUCLAGE!C234,#REF!,5,TRUE),IF(F234="Classe 5",VLOOKUP(BOUCLAGE!C234,#REF!,6,TRUE),IF(F234="Classe 6",VLOOKUP(BOUCLAGE!C234,#REF!,7,TRUE),"?"))))))</f>
        <v>?</v>
      </c>
      <c r="H234" s="5"/>
      <c r="I234" s="46"/>
      <c r="J234" s="34"/>
      <c r="K234" s="51" t="e">
        <f t="shared" si="18"/>
        <v>#VALUE!</v>
      </c>
      <c r="L234" s="48" t="e">
        <f t="shared" si="16"/>
        <v>#VALUE!</v>
      </c>
      <c r="M234" s="48" t="e">
        <f t="shared" si="19"/>
        <v>#VALUE!</v>
      </c>
    </row>
    <row r="235" spans="1:13" ht="20.100000000000001" customHeight="1" x14ac:dyDescent="0.25">
      <c r="A235" s="5"/>
      <c r="B235" s="5"/>
      <c r="C235" s="5"/>
      <c r="D235" s="5"/>
      <c r="E235" s="52" t="e">
        <f t="shared" si="17"/>
        <v>#DIV/0!</v>
      </c>
      <c r="F235" s="5"/>
      <c r="G235" s="48" t="str">
        <f>+IF(F235="Classe 1",VLOOKUP(BOUCLAGE!C235,#REF!,2,TRUE),IF(F235="Classe 2",VLOOKUP(BOUCLAGE!C235,#REF!,3,TRUE),IF(F235="Classe 3",VLOOKUP(BOUCLAGE!C235,#REF!,4,TRUE),IF(F235="Classe 4",VLOOKUP(BOUCLAGE!C235,#REF!,5,TRUE),IF(F235="Classe 5",VLOOKUP(BOUCLAGE!C235,#REF!,6,TRUE),IF(F235="Classe 6",VLOOKUP(BOUCLAGE!C235,#REF!,7,TRUE),"?"))))))</f>
        <v>?</v>
      </c>
      <c r="H235" s="5"/>
      <c r="I235" s="46"/>
      <c r="J235" s="34"/>
      <c r="K235" s="51" t="e">
        <f t="shared" si="18"/>
        <v>#VALUE!</v>
      </c>
      <c r="L235" s="48" t="e">
        <f t="shared" si="16"/>
        <v>#VALUE!</v>
      </c>
      <c r="M235" s="48" t="e">
        <f t="shared" si="19"/>
        <v>#VALUE!</v>
      </c>
    </row>
    <row r="236" spans="1:13" ht="20.100000000000001" customHeight="1" x14ac:dyDescent="0.25">
      <c r="A236" s="5"/>
      <c r="B236" s="5"/>
      <c r="C236" s="5"/>
      <c r="D236" s="5"/>
      <c r="E236" s="52" t="e">
        <f t="shared" si="17"/>
        <v>#DIV/0!</v>
      </c>
      <c r="F236" s="5"/>
      <c r="G236" s="48" t="str">
        <f>+IF(F236="Classe 1",VLOOKUP(BOUCLAGE!C236,#REF!,2,TRUE),IF(F236="Classe 2",VLOOKUP(BOUCLAGE!C236,#REF!,3,TRUE),IF(F236="Classe 3",VLOOKUP(BOUCLAGE!C236,#REF!,4,TRUE),IF(F236="Classe 4",VLOOKUP(BOUCLAGE!C236,#REF!,5,TRUE),IF(F236="Classe 5",VLOOKUP(BOUCLAGE!C236,#REF!,6,TRUE),IF(F236="Classe 6",VLOOKUP(BOUCLAGE!C236,#REF!,7,TRUE),"?"))))))</f>
        <v>?</v>
      </c>
      <c r="H236" s="5"/>
      <c r="I236" s="46"/>
      <c r="J236" s="34"/>
      <c r="K236" s="51" t="e">
        <f t="shared" si="18"/>
        <v>#VALUE!</v>
      </c>
      <c r="L236" s="48" t="e">
        <f t="shared" si="16"/>
        <v>#VALUE!</v>
      </c>
      <c r="M236" s="48" t="e">
        <f t="shared" si="19"/>
        <v>#VALUE!</v>
      </c>
    </row>
    <row r="237" spans="1:13" ht="20.100000000000001" customHeight="1" x14ac:dyDescent="0.25">
      <c r="A237" s="5"/>
      <c r="B237" s="5"/>
      <c r="C237" s="5"/>
      <c r="D237" s="5"/>
      <c r="E237" s="52" t="e">
        <f t="shared" si="17"/>
        <v>#DIV/0!</v>
      </c>
      <c r="F237" s="5"/>
      <c r="G237" s="48" t="str">
        <f>+IF(F237="Classe 1",VLOOKUP(BOUCLAGE!C237,#REF!,2,TRUE),IF(F237="Classe 2",VLOOKUP(BOUCLAGE!C237,#REF!,3,TRUE),IF(F237="Classe 3",VLOOKUP(BOUCLAGE!C237,#REF!,4,TRUE),IF(F237="Classe 4",VLOOKUP(BOUCLAGE!C237,#REF!,5,TRUE),IF(F237="Classe 5",VLOOKUP(BOUCLAGE!C237,#REF!,6,TRUE),IF(F237="Classe 6",VLOOKUP(BOUCLAGE!C237,#REF!,7,TRUE),"?"))))))</f>
        <v>?</v>
      </c>
      <c r="H237" s="5"/>
      <c r="I237" s="46"/>
      <c r="J237" s="34"/>
      <c r="K237" s="51" t="e">
        <f t="shared" si="18"/>
        <v>#VALUE!</v>
      </c>
      <c r="L237" s="48" t="e">
        <f t="shared" si="16"/>
        <v>#VALUE!</v>
      </c>
      <c r="M237" s="48" t="e">
        <f t="shared" si="19"/>
        <v>#VALUE!</v>
      </c>
    </row>
    <row r="238" spans="1:13" ht="20.100000000000001" customHeight="1" x14ac:dyDescent="0.25">
      <c r="A238" s="5"/>
      <c r="B238" s="5"/>
      <c r="C238" s="5"/>
      <c r="D238" s="5"/>
      <c r="E238" s="52" t="e">
        <f t="shared" si="17"/>
        <v>#DIV/0!</v>
      </c>
      <c r="F238" s="5"/>
      <c r="G238" s="48" t="str">
        <f>+IF(F238="Classe 1",VLOOKUP(BOUCLAGE!C238,#REF!,2,TRUE),IF(F238="Classe 2",VLOOKUP(BOUCLAGE!C238,#REF!,3,TRUE),IF(F238="Classe 3",VLOOKUP(BOUCLAGE!C238,#REF!,4,TRUE),IF(F238="Classe 4",VLOOKUP(BOUCLAGE!C238,#REF!,5,TRUE),IF(F238="Classe 5",VLOOKUP(BOUCLAGE!C238,#REF!,6,TRUE),IF(F238="Classe 6",VLOOKUP(BOUCLAGE!C238,#REF!,7,TRUE),"?"))))))</f>
        <v>?</v>
      </c>
      <c r="H238" s="5"/>
      <c r="I238" s="46"/>
      <c r="J238" s="34"/>
      <c r="K238" s="51" t="e">
        <f t="shared" si="18"/>
        <v>#VALUE!</v>
      </c>
      <c r="L238" s="48" t="e">
        <f t="shared" si="16"/>
        <v>#VALUE!</v>
      </c>
      <c r="M238" s="48" t="e">
        <f t="shared" si="19"/>
        <v>#VALUE!</v>
      </c>
    </row>
    <row r="239" spans="1:13" ht="20.100000000000001" customHeight="1" x14ac:dyDescent="0.25">
      <c r="A239" s="5"/>
      <c r="B239" s="5"/>
      <c r="C239" s="5"/>
      <c r="D239" s="5"/>
      <c r="E239" s="52" t="e">
        <f t="shared" si="17"/>
        <v>#DIV/0!</v>
      </c>
      <c r="F239" s="5"/>
      <c r="G239" s="48" t="str">
        <f>+IF(F239="Classe 1",VLOOKUP(BOUCLAGE!C239,#REF!,2,TRUE),IF(F239="Classe 2",VLOOKUP(BOUCLAGE!C239,#REF!,3,TRUE),IF(F239="Classe 3",VLOOKUP(BOUCLAGE!C239,#REF!,4,TRUE),IF(F239="Classe 4",VLOOKUP(BOUCLAGE!C239,#REF!,5,TRUE),IF(F239="Classe 5",VLOOKUP(BOUCLAGE!C239,#REF!,6,TRUE),IF(F239="Classe 6",VLOOKUP(BOUCLAGE!C239,#REF!,7,TRUE),"?"))))))</f>
        <v>?</v>
      </c>
      <c r="H239" s="5"/>
      <c r="I239" s="46"/>
      <c r="J239" s="34"/>
      <c r="K239" s="51" t="e">
        <f t="shared" si="18"/>
        <v>#VALUE!</v>
      </c>
      <c r="L239" s="48" t="e">
        <f t="shared" si="16"/>
        <v>#VALUE!</v>
      </c>
      <c r="M239" s="48" t="e">
        <f t="shared" si="19"/>
        <v>#VALUE!</v>
      </c>
    </row>
    <row r="240" spans="1:13" ht="20.100000000000001" customHeight="1" x14ac:dyDescent="0.25">
      <c r="A240" s="5"/>
      <c r="B240" s="5"/>
      <c r="C240" s="5"/>
      <c r="D240" s="5"/>
      <c r="E240" s="52" t="e">
        <f t="shared" si="17"/>
        <v>#DIV/0!</v>
      </c>
      <c r="F240" s="5"/>
      <c r="G240" s="48" t="str">
        <f>+IF(F240="Classe 1",VLOOKUP(BOUCLAGE!C240,#REF!,2,TRUE),IF(F240="Classe 2",VLOOKUP(BOUCLAGE!C240,#REF!,3,TRUE),IF(F240="Classe 3",VLOOKUP(BOUCLAGE!C240,#REF!,4,TRUE),IF(F240="Classe 4",VLOOKUP(BOUCLAGE!C240,#REF!,5,TRUE),IF(F240="Classe 5",VLOOKUP(BOUCLAGE!C240,#REF!,6,TRUE),IF(F240="Classe 6",VLOOKUP(BOUCLAGE!C240,#REF!,7,TRUE),"?"))))))</f>
        <v>?</v>
      </c>
      <c r="H240" s="5"/>
      <c r="I240" s="46"/>
      <c r="J240" s="34"/>
      <c r="K240" s="51" t="e">
        <f t="shared" si="18"/>
        <v>#VALUE!</v>
      </c>
      <c r="L240" s="48" t="e">
        <f t="shared" si="16"/>
        <v>#VALUE!</v>
      </c>
      <c r="M240" s="48" t="e">
        <f t="shared" si="19"/>
        <v>#VALUE!</v>
      </c>
    </row>
    <row r="241" spans="1:13" ht="20.100000000000001" customHeight="1" x14ac:dyDescent="0.25">
      <c r="A241" s="5"/>
      <c r="B241" s="5"/>
      <c r="C241" s="5"/>
      <c r="D241" s="5"/>
      <c r="E241" s="52" t="e">
        <f t="shared" si="17"/>
        <v>#DIV/0!</v>
      </c>
      <c r="F241" s="5"/>
      <c r="G241" s="48" t="str">
        <f>+IF(F241="Classe 1",VLOOKUP(BOUCLAGE!C241,#REF!,2,TRUE),IF(F241="Classe 2",VLOOKUP(BOUCLAGE!C241,#REF!,3,TRUE),IF(F241="Classe 3",VLOOKUP(BOUCLAGE!C241,#REF!,4,TRUE),IF(F241="Classe 4",VLOOKUP(BOUCLAGE!C241,#REF!,5,TRUE),IF(F241="Classe 5",VLOOKUP(BOUCLAGE!C241,#REF!,6,TRUE),IF(F241="Classe 6",VLOOKUP(BOUCLAGE!C241,#REF!,7,TRUE),"?"))))))</f>
        <v>?</v>
      </c>
      <c r="H241" s="5"/>
      <c r="I241" s="46"/>
      <c r="J241" s="34"/>
      <c r="K241" s="51" t="e">
        <f t="shared" si="18"/>
        <v>#VALUE!</v>
      </c>
      <c r="L241" s="48" t="e">
        <f t="shared" si="16"/>
        <v>#VALUE!</v>
      </c>
      <c r="M241" s="48" t="e">
        <f t="shared" si="19"/>
        <v>#VALUE!</v>
      </c>
    </row>
    <row r="242" spans="1:13" ht="20.100000000000001" customHeight="1" x14ac:dyDescent="0.25">
      <c r="A242" s="5"/>
      <c r="B242" s="5"/>
      <c r="C242" s="5"/>
      <c r="D242" s="5"/>
      <c r="E242" s="52" t="e">
        <f t="shared" si="17"/>
        <v>#DIV/0!</v>
      </c>
      <c r="F242" s="5"/>
      <c r="G242" s="48" t="str">
        <f>+IF(F242="Classe 1",VLOOKUP(BOUCLAGE!C242,#REF!,2,TRUE),IF(F242="Classe 2",VLOOKUP(BOUCLAGE!C242,#REF!,3,TRUE),IF(F242="Classe 3",VLOOKUP(BOUCLAGE!C242,#REF!,4,TRUE),IF(F242="Classe 4",VLOOKUP(BOUCLAGE!C242,#REF!,5,TRUE),IF(F242="Classe 5",VLOOKUP(BOUCLAGE!C242,#REF!,6,TRUE),IF(F242="Classe 6",VLOOKUP(BOUCLAGE!C242,#REF!,7,TRUE),"?"))))))</f>
        <v>?</v>
      </c>
      <c r="H242" s="5"/>
      <c r="I242" s="46"/>
      <c r="J242" s="34"/>
      <c r="K242" s="51" t="e">
        <f t="shared" si="18"/>
        <v>#VALUE!</v>
      </c>
      <c r="L242" s="48" t="e">
        <f t="shared" si="16"/>
        <v>#VALUE!</v>
      </c>
      <c r="M242" s="48" t="e">
        <f t="shared" si="19"/>
        <v>#VALUE!</v>
      </c>
    </row>
    <row r="243" spans="1:13" ht="20.100000000000001" customHeight="1" x14ac:dyDescent="0.25">
      <c r="A243" s="5"/>
      <c r="B243" s="5"/>
      <c r="C243" s="5"/>
      <c r="D243" s="5"/>
      <c r="E243" s="52" t="e">
        <f t="shared" si="17"/>
        <v>#DIV/0!</v>
      </c>
      <c r="F243" s="5"/>
      <c r="G243" s="48" t="str">
        <f>+IF(F243="Classe 1",VLOOKUP(BOUCLAGE!C243,#REF!,2,TRUE),IF(F243="Classe 2",VLOOKUP(BOUCLAGE!C243,#REF!,3,TRUE),IF(F243="Classe 3",VLOOKUP(BOUCLAGE!C243,#REF!,4,TRUE),IF(F243="Classe 4",VLOOKUP(BOUCLAGE!C243,#REF!,5,TRUE),IF(F243="Classe 5",VLOOKUP(BOUCLAGE!C243,#REF!,6,TRUE),IF(F243="Classe 6",VLOOKUP(BOUCLAGE!C243,#REF!,7,TRUE),"?"))))))</f>
        <v>?</v>
      </c>
      <c r="H243" s="5"/>
      <c r="I243" s="46"/>
      <c r="J243" s="34"/>
      <c r="K243" s="51" t="e">
        <f t="shared" si="18"/>
        <v>#VALUE!</v>
      </c>
      <c r="L243" s="48" t="e">
        <f t="shared" si="16"/>
        <v>#VALUE!</v>
      </c>
      <c r="M243" s="48" t="e">
        <f t="shared" si="19"/>
        <v>#VALUE!</v>
      </c>
    </row>
    <row r="244" spans="1:13" ht="20.100000000000001" customHeight="1" x14ac:dyDescent="0.25">
      <c r="A244" s="5"/>
      <c r="B244" s="5"/>
      <c r="C244" s="5"/>
      <c r="D244" s="5"/>
      <c r="E244" s="52" t="e">
        <f t="shared" si="17"/>
        <v>#DIV/0!</v>
      </c>
      <c r="F244" s="5"/>
      <c r="G244" s="48" t="str">
        <f>+IF(F244="Classe 1",VLOOKUP(BOUCLAGE!C244,#REF!,2,TRUE),IF(F244="Classe 2",VLOOKUP(BOUCLAGE!C244,#REF!,3,TRUE),IF(F244="Classe 3",VLOOKUP(BOUCLAGE!C244,#REF!,4,TRUE),IF(F244="Classe 4",VLOOKUP(BOUCLAGE!C244,#REF!,5,TRUE),IF(F244="Classe 5",VLOOKUP(BOUCLAGE!C244,#REF!,6,TRUE),IF(F244="Classe 6",VLOOKUP(BOUCLAGE!C244,#REF!,7,TRUE),"?"))))))</f>
        <v>?</v>
      </c>
      <c r="H244" s="5"/>
      <c r="I244" s="46"/>
      <c r="J244" s="34"/>
      <c r="K244" s="51" t="e">
        <f t="shared" si="18"/>
        <v>#VALUE!</v>
      </c>
      <c r="L244" s="48" t="e">
        <f t="shared" si="16"/>
        <v>#VALUE!</v>
      </c>
      <c r="M244" s="48" t="e">
        <f t="shared" si="19"/>
        <v>#VALUE!</v>
      </c>
    </row>
    <row r="245" spans="1:13" ht="20.100000000000001" customHeight="1" x14ac:dyDescent="0.25">
      <c r="A245" s="5"/>
      <c r="B245" s="5"/>
      <c r="C245" s="5"/>
      <c r="D245" s="5"/>
      <c r="E245" s="52" t="e">
        <f t="shared" si="17"/>
        <v>#DIV/0!</v>
      </c>
      <c r="F245" s="5"/>
      <c r="G245" s="48" t="str">
        <f>+IF(F245="Classe 1",VLOOKUP(BOUCLAGE!C245,#REF!,2,TRUE),IF(F245="Classe 2",VLOOKUP(BOUCLAGE!C245,#REF!,3,TRUE),IF(F245="Classe 3",VLOOKUP(BOUCLAGE!C245,#REF!,4,TRUE),IF(F245="Classe 4",VLOOKUP(BOUCLAGE!C245,#REF!,5,TRUE),IF(F245="Classe 5",VLOOKUP(BOUCLAGE!C245,#REF!,6,TRUE),IF(F245="Classe 6",VLOOKUP(BOUCLAGE!C245,#REF!,7,TRUE),"?"))))))</f>
        <v>?</v>
      </c>
      <c r="H245" s="5"/>
      <c r="I245" s="46"/>
      <c r="J245" s="34"/>
      <c r="K245" s="51" t="e">
        <f t="shared" si="18"/>
        <v>#VALUE!</v>
      </c>
      <c r="L245" s="48" t="e">
        <f t="shared" si="16"/>
        <v>#VALUE!</v>
      </c>
      <c r="M245" s="48" t="e">
        <f t="shared" si="19"/>
        <v>#VALUE!</v>
      </c>
    </row>
    <row r="246" spans="1:13" ht="20.100000000000001" customHeight="1" x14ac:dyDescent="0.25">
      <c r="A246" s="5"/>
      <c r="B246" s="5"/>
      <c r="C246" s="5"/>
      <c r="D246" s="5"/>
      <c r="E246" s="52" t="e">
        <f t="shared" si="17"/>
        <v>#DIV/0!</v>
      </c>
      <c r="F246" s="5"/>
      <c r="G246" s="48" t="str">
        <f>+IF(F246="Classe 1",VLOOKUP(BOUCLAGE!C246,#REF!,2,TRUE),IF(F246="Classe 2",VLOOKUP(BOUCLAGE!C246,#REF!,3,TRUE),IF(F246="Classe 3",VLOOKUP(BOUCLAGE!C246,#REF!,4,TRUE),IF(F246="Classe 4",VLOOKUP(BOUCLAGE!C246,#REF!,5,TRUE),IF(F246="Classe 5",VLOOKUP(BOUCLAGE!C246,#REF!,6,TRUE),IF(F246="Classe 6",VLOOKUP(BOUCLAGE!C246,#REF!,7,TRUE),"?"))))))</f>
        <v>?</v>
      </c>
      <c r="H246" s="5"/>
      <c r="I246" s="46"/>
      <c r="J246" s="34"/>
      <c r="K246" s="51" t="e">
        <f t="shared" si="18"/>
        <v>#VALUE!</v>
      </c>
      <c r="L246" s="48" t="e">
        <f t="shared" si="16"/>
        <v>#VALUE!</v>
      </c>
      <c r="M246" s="48" t="e">
        <f t="shared" si="19"/>
        <v>#VALUE!</v>
      </c>
    </row>
    <row r="247" spans="1:13" ht="20.100000000000001" customHeight="1" x14ac:dyDescent="0.25">
      <c r="A247" s="5"/>
      <c r="B247" s="5"/>
      <c r="C247" s="5"/>
      <c r="D247" s="5"/>
      <c r="E247" s="52" t="e">
        <f t="shared" si="17"/>
        <v>#DIV/0!</v>
      </c>
      <c r="F247" s="5"/>
      <c r="G247" s="48" t="str">
        <f>+IF(F247="Classe 1",VLOOKUP(BOUCLAGE!C247,#REF!,2,TRUE),IF(F247="Classe 2",VLOOKUP(BOUCLAGE!C247,#REF!,3,TRUE),IF(F247="Classe 3",VLOOKUP(BOUCLAGE!C247,#REF!,4,TRUE),IF(F247="Classe 4",VLOOKUP(BOUCLAGE!C247,#REF!,5,TRUE),IF(F247="Classe 5",VLOOKUP(BOUCLAGE!C247,#REF!,6,TRUE),IF(F247="Classe 6",VLOOKUP(BOUCLAGE!C247,#REF!,7,TRUE),"?"))))))</f>
        <v>?</v>
      </c>
      <c r="H247" s="5"/>
      <c r="I247" s="46"/>
      <c r="J247" s="34"/>
      <c r="K247" s="51" t="e">
        <f t="shared" si="18"/>
        <v>#VALUE!</v>
      </c>
      <c r="L247" s="48" t="e">
        <f t="shared" si="16"/>
        <v>#VALUE!</v>
      </c>
      <c r="M247" s="48" t="e">
        <f t="shared" si="19"/>
        <v>#VALUE!</v>
      </c>
    </row>
    <row r="248" spans="1:13" ht="20.100000000000001" customHeight="1" x14ac:dyDescent="0.25">
      <c r="A248" s="5"/>
      <c r="B248" s="5"/>
      <c r="C248" s="5"/>
      <c r="D248" s="5"/>
      <c r="E248" s="52" t="e">
        <f t="shared" si="17"/>
        <v>#DIV/0!</v>
      </c>
      <c r="F248" s="5"/>
      <c r="G248" s="48" t="str">
        <f>+IF(F248="Classe 1",VLOOKUP(BOUCLAGE!C248,#REF!,2,TRUE),IF(F248="Classe 2",VLOOKUP(BOUCLAGE!C248,#REF!,3,TRUE),IF(F248="Classe 3",VLOOKUP(BOUCLAGE!C248,#REF!,4,TRUE),IF(F248="Classe 4",VLOOKUP(BOUCLAGE!C248,#REF!,5,TRUE),IF(F248="Classe 5",VLOOKUP(BOUCLAGE!C248,#REF!,6,TRUE),IF(F248="Classe 6",VLOOKUP(BOUCLAGE!C248,#REF!,7,TRUE),"?"))))))</f>
        <v>?</v>
      </c>
      <c r="H248" s="5"/>
      <c r="I248" s="46"/>
      <c r="J248" s="34"/>
      <c r="K248" s="51" t="e">
        <f t="shared" si="18"/>
        <v>#VALUE!</v>
      </c>
      <c r="L248" s="48" t="e">
        <f t="shared" si="16"/>
        <v>#VALUE!</v>
      </c>
      <c r="M248" s="48" t="e">
        <f t="shared" si="19"/>
        <v>#VALUE!</v>
      </c>
    </row>
    <row r="249" spans="1:13" ht="20.100000000000001" customHeight="1" x14ac:dyDescent="0.25">
      <c r="A249" s="5"/>
      <c r="B249" s="5"/>
      <c r="C249" s="5"/>
      <c r="D249" s="5"/>
      <c r="E249" s="52" t="e">
        <f t="shared" si="17"/>
        <v>#DIV/0!</v>
      </c>
      <c r="F249" s="5"/>
      <c r="G249" s="48" t="str">
        <f>+IF(F249="Classe 1",VLOOKUP(BOUCLAGE!C249,#REF!,2,TRUE),IF(F249="Classe 2",VLOOKUP(BOUCLAGE!C249,#REF!,3,TRUE),IF(F249="Classe 3",VLOOKUP(BOUCLAGE!C249,#REF!,4,TRUE),IF(F249="Classe 4",VLOOKUP(BOUCLAGE!C249,#REF!,5,TRUE),IF(F249="Classe 5",VLOOKUP(BOUCLAGE!C249,#REF!,6,TRUE),IF(F249="Classe 6",VLOOKUP(BOUCLAGE!C249,#REF!,7,TRUE),"?"))))))</f>
        <v>?</v>
      </c>
      <c r="H249" s="5"/>
      <c r="I249" s="46"/>
      <c r="J249" s="34"/>
      <c r="K249" s="51" t="e">
        <f t="shared" si="18"/>
        <v>#VALUE!</v>
      </c>
      <c r="L249" s="48" t="e">
        <f t="shared" si="16"/>
        <v>#VALUE!</v>
      </c>
      <c r="M249" s="48" t="e">
        <f t="shared" si="19"/>
        <v>#VALUE!</v>
      </c>
    </row>
    <row r="250" spans="1:13" ht="20.100000000000001" customHeight="1" x14ac:dyDescent="0.25">
      <c r="A250" s="5"/>
      <c r="B250" s="5"/>
      <c r="C250" s="5"/>
      <c r="D250" s="5"/>
      <c r="E250" s="52" t="e">
        <f t="shared" si="17"/>
        <v>#DIV/0!</v>
      </c>
      <c r="F250" s="5"/>
      <c r="G250" s="48" t="str">
        <f>+IF(F250="Classe 1",VLOOKUP(BOUCLAGE!C250,#REF!,2,TRUE),IF(F250="Classe 2",VLOOKUP(BOUCLAGE!C250,#REF!,3,TRUE),IF(F250="Classe 3",VLOOKUP(BOUCLAGE!C250,#REF!,4,TRUE),IF(F250="Classe 4",VLOOKUP(BOUCLAGE!C250,#REF!,5,TRUE),IF(F250="Classe 5",VLOOKUP(BOUCLAGE!C250,#REF!,6,TRUE),IF(F250="Classe 6",VLOOKUP(BOUCLAGE!C250,#REF!,7,TRUE),"?"))))))</f>
        <v>?</v>
      </c>
      <c r="H250" s="5"/>
      <c r="I250" s="46"/>
      <c r="J250" s="34"/>
      <c r="K250" s="51" t="e">
        <f t="shared" si="18"/>
        <v>#VALUE!</v>
      </c>
      <c r="L250" s="48" t="e">
        <f t="shared" si="16"/>
        <v>#VALUE!</v>
      </c>
      <c r="M250" s="48" t="e">
        <f t="shared" si="19"/>
        <v>#VALUE!</v>
      </c>
    </row>
    <row r="251" spans="1:13" ht="20.100000000000001" customHeight="1" x14ac:dyDescent="0.25">
      <c r="A251" s="5"/>
      <c r="B251" s="5"/>
      <c r="C251" s="5"/>
      <c r="D251" s="5"/>
      <c r="E251" s="52" t="e">
        <f t="shared" si="17"/>
        <v>#DIV/0!</v>
      </c>
      <c r="F251" s="5"/>
      <c r="G251" s="48" t="str">
        <f>+IF(F251="Classe 1",VLOOKUP(BOUCLAGE!C251,#REF!,2,TRUE),IF(F251="Classe 2",VLOOKUP(BOUCLAGE!C251,#REF!,3,TRUE),IF(F251="Classe 3",VLOOKUP(BOUCLAGE!C251,#REF!,4,TRUE),IF(F251="Classe 4",VLOOKUP(BOUCLAGE!C251,#REF!,5,TRUE),IF(F251="Classe 5",VLOOKUP(BOUCLAGE!C251,#REF!,6,TRUE),IF(F251="Classe 6",VLOOKUP(BOUCLAGE!C251,#REF!,7,TRUE),"?"))))))</f>
        <v>?</v>
      </c>
      <c r="H251" s="5"/>
      <c r="I251" s="46"/>
      <c r="J251" s="34"/>
      <c r="K251" s="51" t="e">
        <f t="shared" si="18"/>
        <v>#VALUE!</v>
      </c>
      <c r="L251" s="48" t="e">
        <f t="shared" si="16"/>
        <v>#VALUE!</v>
      </c>
      <c r="M251" s="48" t="e">
        <f t="shared" si="19"/>
        <v>#VALUE!</v>
      </c>
    </row>
    <row r="252" spans="1:13" ht="20.100000000000001" customHeight="1" x14ac:dyDescent="0.25">
      <c r="A252" s="5"/>
      <c r="B252" s="5"/>
      <c r="C252" s="5"/>
      <c r="D252" s="5"/>
      <c r="E252" s="52" t="e">
        <f t="shared" si="17"/>
        <v>#DIV/0!</v>
      </c>
      <c r="F252" s="5"/>
      <c r="G252" s="48" t="str">
        <f>+IF(F252="Classe 1",VLOOKUP(BOUCLAGE!C252,#REF!,2,TRUE),IF(F252="Classe 2",VLOOKUP(BOUCLAGE!C252,#REF!,3,TRUE),IF(F252="Classe 3",VLOOKUP(BOUCLAGE!C252,#REF!,4,TRUE),IF(F252="Classe 4",VLOOKUP(BOUCLAGE!C252,#REF!,5,TRUE),IF(F252="Classe 5",VLOOKUP(BOUCLAGE!C252,#REF!,6,TRUE),IF(F252="Classe 6",VLOOKUP(BOUCLAGE!C252,#REF!,7,TRUE),"?"))))))</f>
        <v>?</v>
      </c>
      <c r="H252" s="5"/>
      <c r="I252" s="46"/>
      <c r="J252" s="34"/>
      <c r="K252" s="51" t="e">
        <f t="shared" si="18"/>
        <v>#VALUE!</v>
      </c>
      <c r="L252" s="48" t="e">
        <f t="shared" si="16"/>
        <v>#VALUE!</v>
      </c>
      <c r="M252" s="48" t="e">
        <f t="shared" si="19"/>
        <v>#VALUE!</v>
      </c>
    </row>
    <row r="253" spans="1:13" ht="20.100000000000001" customHeight="1" x14ac:dyDescent="0.25">
      <c r="A253" s="5"/>
      <c r="B253" s="5"/>
      <c r="C253" s="5"/>
      <c r="D253" s="5"/>
      <c r="E253" s="52" t="e">
        <f t="shared" si="17"/>
        <v>#DIV/0!</v>
      </c>
      <c r="F253" s="5"/>
      <c r="G253" s="48" t="str">
        <f>+IF(F253="Classe 1",VLOOKUP(BOUCLAGE!C253,#REF!,2,TRUE),IF(F253="Classe 2",VLOOKUP(BOUCLAGE!C253,#REF!,3,TRUE),IF(F253="Classe 3",VLOOKUP(BOUCLAGE!C253,#REF!,4,TRUE),IF(F253="Classe 4",VLOOKUP(BOUCLAGE!C253,#REF!,5,TRUE),IF(F253="Classe 5",VLOOKUP(BOUCLAGE!C253,#REF!,6,TRUE),IF(F253="Classe 6",VLOOKUP(BOUCLAGE!C253,#REF!,7,TRUE),"?"))))))</f>
        <v>?</v>
      </c>
      <c r="H253" s="5"/>
      <c r="I253" s="46"/>
      <c r="J253" s="34"/>
      <c r="K253" s="51" t="e">
        <f t="shared" si="18"/>
        <v>#VALUE!</v>
      </c>
      <c r="L253" s="48" t="e">
        <f t="shared" si="16"/>
        <v>#VALUE!</v>
      </c>
      <c r="M253" s="48" t="e">
        <f t="shared" si="19"/>
        <v>#VALUE!</v>
      </c>
    </row>
    <row r="254" spans="1:13" ht="20.100000000000001" customHeight="1" x14ac:dyDescent="0.25">
      <c r="A254" s="5"/>
      <c r="B254" s="5"/>
      <c r="C254" s="5"/>
      <c r="D254" s="5"/>
      <c r="E254" s="52" t="e">
        <f t="shared" si="17"/>
        <v>#DIV/0!</v>
      </c>
      <c r="F254" s="5"/>
      <c r="G254" s="48" t="str">
        <f>+IF(F254="Classe 1",VLOOKUP(BOUCLAGE!C254,#REF!,2,TRUE),IF(F254="Classe 2",VLOOKUP(BOUCLAGE!C254,#REF!,3,TRUE),IF(F254="Classe 3",VLOOKUP(BOUCLAGE!C254,#REF!,4,TRUE),IF(F254="Classe 4",VLOOKUP(BOUCLAGE!C254,#REF!,5,TRUE),IF(F254="Classe 5",VLOOKUP(BOUCLAGE!C254,#REF!,6,TRUE),IF(F254="Classe 6",VLOOKUP(BOUCLAGE!C254,#REF!,7,TRUE),"?"))))))</f>
        <v>?</v>
      </c>
      <c r="H254" s="5"/>
      <c r="I254" s="46"/>
      <c r="J254" s="34"/>
      <c r="K254" s="51" t="e">
        <f t="shared" si="18"/>
        <v>#VALUE!</v>
      </c>
      <c r="L254" s="48" t="e">
        <f t="shared" si="16"/>
        <v>#VALUE!</v>
      </c>
      <c r="M254" s="48" t="e">
        <f t="shared" si="19"/>
        <v>#VALUE!</v>
      </c>
    </row>
    <row r="255" spans="1:13" ht="20.100000000000001" customHeight="1" x14ac:dyDescent="0.25">
      <c r="A255" s="5"/>
      <c r="B255" s="5"/>
      <c r="C255" s="5"/>
      <c r="D255" s="5"/>
      <c r="E255" s="52" t="e">
        <f t="shared" si="17"/>
        <v>#DIV/0!</v>
      </c>
      <c r="F255" s="5"/>
      <c r="G255" s="48" t="str">
        <f>+IF(F255="Classe 1",VLOOKUP(BOUCLAGE!C255,#REF!,2,TRUE),IF(F255="Classe 2",VLOOKUP(BOUCLAGE!C255,#REF!,3,TRUE),IF(F255="Classe 3",VLOOKUP(BOUCLAGE!C255,#REF!,4,TRUE),IF(F255="Classe 4",VLOOKUP(BOUCLAGE!C255,#REF!,5,TRUE),IF(F255="Classe 5",VLOOKUP(BOUCLAGE!C255,#REF!,6,TRUE),IF(F255="Classe 6",VLOOKUP(BOUCLAGE!C255,#REF!,7,TRUE),"?"))))))</f>
        <v>?</v>
      </c>
      <c r="H255" s="5"/>
      <c r="I255" s="46"/>
      <c r="J255" s="34"/>
      <c r="K255" s="51" t="e">
        <f t="shared" si="18"/>
        <v>#VALUE!</v>
      </c>
      <c r="L255" s="48" t="e">
        <f t="shared" si="16"/>
        <v>#VALUE!</v>
      </c>
      <c r="M255" s="48" t="e">
        <f t="shared" si="19"/>
        <v>#VALUE!</v>
      </c>
    </row>
    <row r="256" spans="1:13" ht="20.100000000000001" customHeight="1" x14ac:dyDescent="0.25">
      <c r="A256" s="5"/>
      <c r="B256" s="5"/>
      <c r="C256" s="5"/>
      <c r="D256" s="5"/>
      <c r="E256" s="52" t="e">
        <f t="shared" si="17"/>
        <v>#DIV/0!</v>
      </c>
      <c r="F256" s="5"/>
      <c r="G256" s="48" t="str">
        <f>+IF(F256="Classe 1",VLOOKUP(BOUCLAGE!C256,#REF!,2,TRUE),IF(F256="Classe 2",VLOOKUP(BOUCLAGE!C256,#REF!,3,TRUE),IF(F256="Classe 3",VLOOKUP(BOUCLAGE!C256,#REF!,4,TRUE),IF(F256="Classe 4",VLOOKUP(BOUCLAGE!C256,#REF!,5,TRUE),IF(F256="Classe 5",VLOOKUP(BOUCLAGE!C256,#REF!,6,TRUE),IF(F256="Classe 6",VLOOKUP(BOUCLAGE!C256,#REF!,7,TRUE),"?"))))))</f>
        <v>?</v>
      </c>
      <c r="H256" s="5"/>
      <c r="I256" s="46"/>
      <c r="J256" s="34"/>
      <c r="K256" s="51" t="e">
        <f t="shared" si="18"/>
        <v>#VALUE!</v>
      </c>
      <c r="L256" s="48" t="e">
        <f t="shared" si="16"/>
        <v>#VALUE!</v>
      </c>
      <c r="M256" s="48" t="e">
        <f t="shared" si="19"/>
        <v>#VALUE!</v>
      </c>
    </row>
    <row r="257" spans="1:13" ht="20.100000000000001" customHeight="1" x14ac:dyDescent="0.25">
      <c r="A257" s="5"/>
      <c r="B257" s="5"/>
      <c r="C257" s="5"/>
      <c r="D257" s="5"/>
      <c r="E257" s="52" t="e">
        <f t="shared" si="17"/>
        <v>#DIV/0!</v>
      </c>
      <c r="F257" s="5"/>
      <c r="G257" s="48" t="str">
        <f>+IF(F257="Classe 1",VLOOKUP(BOUCLAGE!C257,#REF!,2,TRUE),IF(F257="Classe 2",VLOOKUP(BOUCLAGE!C257,#REF!,3,TRUE),IF(F257="Classe 3",VLOOKUP(BOUCLAGE!C257,#REF!,4,TRUE),IF(F257="Classe 4",VLOOKUP(BOUCLAGE!C257,#REF!,5,TRUE),IF(F257="Classe 5",VLOOKUP(BOUCLAGE!C257,#REF!,6,TRUE),IF(F257="Classe 6",VLOOKUP(BOUCLAGE!C257,#REF!,7,TRUE),"?"))))))</f>
        <v>?</v>
      </c>
      <c r="H257" s="5"/>
      <c r="I257" s="46"/>
      <c r="J257" s="34"/>
      <c r="K257" s="51" t="e">
        <f t="shared" si="18"/>
        <v>#VALUE!</v>
      </c>
      <c r="L257" s="48" t="e">
        <f t="shared" si="16"/>
        <v>#VALUE!</v>
      </c>
      <c r="M257" s="48" t="e">
        <f t="shared" si="19"/>
        <v>#VALUE!</v>
      </c>
    </row>
    <row r="258" spans="1:13" ht="20.100000000000001" customHeight="1" x14ac:dyDescent="0.25">
      <c r="A258" s="5"/>
      <c r="B258" s="5"/>
      <c r="C258" s="5"/>
      <c r="D258" s="5"/>
      <c r="E258" s="52" t="e">
        <f t="shared" si="17"/>
        <v>#DIV/0!</v>
      </c>
      <c r="F258" s="5"/>
      <c r="G258" s="48" t="str">
        <f>+IF(F258="Classe 1",VLOOKUP(BOUCLAGE!C258,#REF!,2,TRUE),IF(F258="Classe 2",VLOOKUP(BOUCLAGE!C258,#REF!,3,TRUE),IF(F258="Classe 3",VLOOKUP(BOUCLAGE!C258,#REF!,4,TRUE),IF(F258="Classe 4",VLOOKUP(BOUCLAGE!C258,#REF!,5,TRUE),IF(F258="Classe 5",VLOOKUP(BOUCLAGE!C258,#REF!,6,TRUE),IF(F258="Classe 6",VLOOKUP(BOUCLAGE!C258,#REF!,7,TRUE),"?"))))))</f>
        <v>?</v>
      </c>
      <c r="H258" s="5"/>
      <c r="I258" s="46"/>
      <c r="J258" s="34"/>
      <c r="K258" s="51" t="e">
        <f t="shared" si="18"/>
        <v>#VALUE!</v>
      </c>
      <c r="L258" s="48" t="e">
        <f t="shared" si="16"/>
        <v>#VALUE!</v>
      </c>
      <c r="M258" s="48" t="e">
        <f t="shared" si="19"/>
        <v>#VALUE!</v>
      </c>
    </row>
    <row r="259" spans="1:13" ht="20.100000000000001" customHeight="1" x14ac:dyDescent="0.25">
      <c r="A259" s="5"/>
      <c r="B259" s="5"/>
      <c r="C259" s="5"/>
      <c r="D259" s="5"/>
      <c r="E259" s="52" t="e">
        <f t="shared" si="17"/>
        <v>#DIV/0!</v>
      </c>
      <c r="F259" s="5"/>
      <c r="G259" s="48" t="str">
        <f>+IF(F259="Classe 1",VLOOKUP(BOUCLAGE!C259,#REF!,2,TRUE),IF(F259="Classe 2",VLOOKUP(BOUCLAGE!C259,#REF!,3,TRUE),IF(F259="Classe 3",VLOOKUP(BOUCLAGE!C259,#REF!,4,TRUE),IF(F259="Classe 4",VLOOKUP(BOUCLAGE!C259,#REF!,5,TRUE),IF(F259="Classe 5",VLOOKUP(BOUCLAGE!C259,#REF!,6,TRUE),IF(F259="Classe 6",VLOOKUP(BOUCLAGE!C259,#REF!,7,TRUE),"?"))))))</f>
        <v>?</v>
      </c>
      <c r="H259" s="5"/>
      <c r="I259" s="46"/>
      <c r="J259" s="34"/>
      <c r="K259" s="51" t="e">
        <f t="shared" si="18"/>
        <v>#VALUE!</v>
      </c>
      <c r="L259" s="48" t="e">
        <f t="shared" si="16"/>
        <v>#VALUE!</v>
      </c>
      <c r="M259" s="48" t="e">
        <f t="shared" si="19"/>
        <v>#VALUE!</v>
      </c>
    </row>
    <row r="260" spans="1:13" ht="20.100000000000001" customHeight="1" x14ac:dyDescent="0.25">
      <c r="A260" s="5"/>
      <c r="B260" s="5"/>
      <c r="C260" s="5"/>
      <c r="D260" s="5"/>
      <c r="E260" s="52" t="e">
        <f t="shared" si="17"/>
        <v>#DIV/0!</v>
      </c>
      <c r="F260" s="5"/>
      <c r="G260" s="48" t="str">
        <f>+IF(F260="Classe 1",VLOOKUP(BOUCLAGE!C260,#REF!,2,TRUE),IF(F260="Classe 2",VLOOKUP(BOUCLAGE!C260,#REF!,3,TRUE),IF(F260="Classe 3",VLOOKUP(BOUCLAGE!C260,#REF!,4,TRUE),IF(F260="Classe 4",VLOOKUP(BOUCLAGE!C260,#REF!,5,TRUE),IF(F260="Classe 5",VLOOKUP(BOUCLAGE!C260,#REF!,6,TRUE),IF(F260="Classe 6",VLOOKUP(BOUCLAGE!C260,#REF!,7,TRUE),"?"))))))</f>
        <v>?</v>
      </c>
      <c r="H260" s="5"/>
      <c r="I260" s="46"/>
      <c r="J260" s="34"/>
      <c r="K260" s="51" t="e">
        <f t="shared" si="18"/>
        <v>#VALUE!</v>
      </c>
      <c r="L260" s="48" t="e">
        <f t="shared" si="16"/>
        <v>#VALUE!</v>
      </c>
      <c r="M260" s="48" t="e">
        <f t="shared" si="19"/>
        <v>#VALUE!</v>
      </c>
    </row>
    <row r="261" spans="1:13" ht="20.100000000000001" customHeight="1" x14ac:dyDescent="0.25">
      <c r="A261" s="5"/>
      <c r="B261" s="5"/>
      <c r="C261" s="5"/>
      <c r="D261" s="5"/>
      <c r="E261" s="52" t="e">
        <f t="shared" si="17"/>
        <v>#DIV/0!</v>
      </c>
      <c r="F261" s="5"/>
      <c r="G261" s="48" t="str">
        <f>+IF(F261="Classe 1",VLOOKUP(BOUCLAGE!C261,#REF!,2,TRUE),IF(F261="Classe 2",VLOOKUP(BOUCLAGE!C261,#REF!,3,TRUE),IF(F261="Classe 3",VLOOKUP(BOUCLAGE!C261,#REF!,4,TRUE),IF(F261="Classe 4",VLOOKUP(BOUCLAGE!C261,#REF!,5,TRUE),IF(F261="Classe 5",VLOOKUP(BOUCLAGE!C261,#REF!,6,TRUE),IF(F261="Classe 6",VLOOKUP(BOUCLAGE!C261,#REF!,7,TRUE),"?"))))))</f>
        <v>?</v>
      </c>
      <c r="H261" s="5"/>
      <c r="I261" s="46"/>
      <c r="J261" s="34"/>
      <c r="K261" s="51" t="e">
        <f t="shared" si="18"/>
        <v>#VALUE!</v>
      </c>
      <c r="L261" s="48" t="e">
        <f t="shared" si="16"/>
        <v>#VALUE!</v>
      </c>
      <c r="M261" s="48" t="e">
        <f t="shared" si="19"/>
        <v>#VALUE!</v>
      </c>
    </row>
    <row r="262" spans="1:13" ht="20.100000000000001" customHeight="1" x14ac:dyDescent="0.25">
      <c r="A262" s="5"/>
      <c r="B262" s="5"/>
      <c r="C262" s="5"/>
      <c r="D262" s="5"/>
      <c r="E262" s="52" t="e">
        <f t="shared" si="17"/>
        <v>#DIV/0!</v>
      </c>
      <c r="F262" s="5"/>
      <c r="G262" s="48" t="str">
        <f>+IF(F262="Classe 1",VLOOKUP(BOUCLAGE!C262,#REF!,2,TRUE),IF(F262="Classe 2",VLOOKUP(BOUCLAGE!C262,#REF!,3,TRUE),IF(F262="Classe 3",VLOOKUP(BOUCLAGE!C262,#REF!,4,TRUE),IF(F262="Classe 4",VLOOKUP(BOUCLAGE!C262,#REF!,5,TRUE),IF(F262="Classe 5",VLOOKUP(BOUCLAGE!C262,#REF!,6,TRUE),IF(F262="Classe 6",VLOOKUP(BOUCLAGE!C262,#REF!,7,TRUE),"?"))))))</f>
        <v>?</v>
      </c>
      <c r="H262" s="5"/>
      <c r="I262" s="46"/>
      <c r="J262" s="34"/>
      <c r="K262" s="51" t="e">
        <f t="shared" si="18"/>
        <v>#VALUE!</v>
      </c>
      <c r="L262" s="48" t="e">
        <f t="shared" ref="L262:L263" si="20">+K262/(1.16*B262)</f>
        <v>#VALUE!</v>
      </c>
      <c r="M262" s="48" t="e">
        <f t="shared" si="19"/>
        <v>#VALUE!</v>
      </c>
    </row>
    <row r="263" spans="1:13" ht="20.100000000000001" customHeight="1" x14ac:dyDescent="0.25">
      <c r="A263" s="5"/>
      <c r="B263" s="5"/>
      <c r="C263" s="5"/>
      <c r="D263" s="5"/>
      <c r="E263" s="52" t="e">
        <f t="shared" ref="E263" si="21">(B263/1000/3600)/(PI()*(D263/1000/2)*(D263/1000/2))</f>
        <v>#DIV/0!</v>
      </c>
      <c r="F263" s="5"/>
      <c r="G263" s="48" t="str">
        <f>+IF(F263="Classe 1",VLOOKUP(BOUCLAGE!C263,#REF!,2,TRUE),IF(F263="Classe 2",VLOOKUP(BOUCLAGE!C263,#REF!,3,TRUE),IF(F263="Classe 3",VLOOKUP(BOUCLAGE!C263,#REF!,4,TRUE),IF(F263="Classe 4",VLOOKUP(BOUCLAGE!C263,#REF!,5,TRUE),IF(F263="Classe 5",VLOOKUP(BOUCLAGE!C263,#REF!,6,TRUE),IF(F263="Classe 6",VLOOKUP(BOUCLAGE!C263,#REF!,7,TRUE),"?"))))))</f>
        <v>?</v>
      </c>
      <c r="H263" s="5"/>
      <c r="I263" s="46"/>
      <c r="J263" s="34"/>
      <c r="K263" s="51" t="e">
        <f t="shared" ref="K263" si="22">+G263*H263*(I263-J263)</f>
        <v>#VALUE!</v>
      </c>
      <c r="L263" s="48" t="e">
        <f t="shared" si="20"/>
        <v>#VALUE!</v>
      </c>
      <c r="M263" s="48" t="e">
        <f t="shared" ref="M263" si="23">+I263-L263</f>
        <v>#VALUE!</v>
      </c>
    </row>
    <row r="264" spans="1:13" ht="20.100000000000001" customHeight="1" x14ac:dyDescent="0.25">
      <c r="A264" s="25"/>
      <c r="B264" s="45"/>
      <c r="C264" s="45"/>
      <c r="D264" s="45"/>
      <c r="E264" s="45"/>
      <c r="F264" s="47"/>
      <c r="G264" s="49"/>
      <c r="H264" s="25"/>
      <c r="I264" s="25"/>
      <c r="J264" s="25"/>
      <c r="K264" s="25"/>
      <c r="L264" s="25"/>
      <c r="M264" s="25"/>
    </row>
  </sheetData>
  <autoFilter ref="A5:M263" xr:uid="{1A11846B-DE38-45C4-8C46-18E50B69ADAC}"/>
  <mergeCells count="1">
    <mergeCell ref="A2:M3"/>
  </mergeCells>
  <phoneticPr fontId="4" type="noConversion"/>
  <conditionalFormatting sqref="E6:E263">
    <cfRule type="cellIs" dxfId="2" priority="3" operator="between">
      <formula>0.2</formula>
      <formula>0.5</formula>
    </cfRule>
  </conditionalFormatting>
  <conditionalFormatting sqref="M6:M264">
    <cfRule type="cellIs" dxfId="1" priority="1" operator="lessThanOrEqual">
      <formula>50</formula>
    </cfRule>
    <cfRule type="cellIs" dxfId="0" priority="2" operator="greaterThan">
      <formula>50</formula>
    </cfRule>
  </conditionalFormatting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22FCABE-0802-4A6F-9FAC-750549ACD177}">
          <x14:formula1>
            <xm:f>#REF!</xm:f>
          </x14:formula1>
          <xm:sqref>F6:F264</xm:sqref>
        </x14:dataValidation>
        <x14:dataValidation type="list" allowBlank="1" showInputMessage="1" showErrorMessage="1" xr:uid="{E9A7CD30-2FB3-42DC-A756-359BCCE24EA7}">
          <x14:formula1>
            <xm:f>#REF!</xm:f>
          </x14:formula1>
          <xm:sqref>D6:D11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E16EB0A56306AA4785B66A7A3E571A58" ma:contentTypeVersion="105" ma:contentTypeDescription="Type de contenu pour les documents Affaire Inddigo" ma:contentTypeScope="" ma:versionID="971644110fa472a143124d04fe28d61f">
  <xsd:schema xmlns:xsd="http://www.w3.org/2001/XMLSchema" xmlns:xs="http://www.w3.org/2001/XMLSchema" xmlns:p="http://schemas.microsoft.com/office/2006/metadata/properties" xmlns:ns2="b4169554-8506-4e88-9440-f36fa470555b" xmlns:ns3="f1ae34a9-8b1e-43e0-a9aa-e1d0bb5d0308" targetNamespace="http://schemas.microsoft.com/office/2006/metadata/properties" ma:root="true" ma:fieldsID="6de4171de9285e594ba6dc591172592b" ns2:_="" ns3:_="">
    <xsd:import namespace="b4169554-8506-4e88-9440-f36fa470555b"/>
    <xsd:import namespace="f1ae34a9-8b1e-43e0-a9aa-e1d0bb5d0308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lcf76f155ced4ddcb4097134ff3c332f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69554-8506-4e88-9440-f36fa470555b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fa93e218-968c-4da0-b331-1a1a223e6dc0}" ma:internalName="TaxCatchAll" ma:showField="CatchAllData" ma:web="b4169554-8506-4e88-9440-f36fa4705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fa93e218-968c-4da0-b331-1a1a223e6dc0}" ma:internalName="TaxCatchAllLabel" ma:readOnly="true" ma:showField="CatchAllDataLabel" ma:web="b4169554-8506-4e88-9440-f36fa4705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e34a9-8b1e-43e0-a9aa-e1d0bb5d030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50" nillable="true" ma:taxonomy="true" ma:internalName="lcf76f155ced4ddcb4097134ff3c332f" ma:taxonomyFieldName="MediaServiceImageTags" ma:displayName="Balises d’images" ma:readOnly="false" ma:fieldId="{5cf76f15-5ced-4ddc-b409-7134ff3c332f}" ma:taxonomyMulti="true" ma:sspId="3fa1e208-5976-4148-a97e-6a12640b51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5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5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55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5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1ae34a9-8b1e-43e0-a9aa-e1d0bb5d0308">
      <Terms xmlns="http://schemas.microsoft.com/office/infopath/2007/PartnerControls"/>
    </lcf76f155ced4ddcb4097134ff3c332f>
    <TaxCatchAll xmlns="b4169554-8506-4e88-9440-f36fa470555b">
      <Value>50</Value>
      <Value>49</Value>
      <Value>51</Value>
      <Value>12</Value>
      <Value>10</Value>
      <Value>26</Value>
      <Value>25</Value>
      <Value>24</Value>
      <Value>6</Value>
      <Value>1</Value>
      <Value>16</Value>
    </TaxCatchAll>
    <IND_TYPEMISSION_0 xmlns="b4169554-8506-4e88-9440-f36fa470555b">
      <Terms xmlns="http://schemas.microsoft.com/office/infopath/2007/PartnerControls"/>
    </IND_TYPEMISSION_0>
    <IND_NUMEROAFFAIR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10011287</TermName>
          <TermId xmlns="http://schemas.microsoft.com/office/infopath/2007/PartnerControls">7a9c1597-64e8-4258-9414-e6cb83074760</TermId>
        </TermInfo>
      </Terms>
    </IND_NUMEROAFFAIRE_0>
    <IND_DOCSREFERENCE_0 xmlns="b4169554-8506-4e88-9440-f36fa470555b">
      <Terms xmlns="http://schemas.microsoft.com/office/infopath/2007/PartnerControls"/>
    </IND_DOCSREFERENCE_0>
    <IND_DEPARTMENT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Ingénierie</TermName>
          <TermId xmlns="http://schemas.microsoft.com/office/infopath/2007/PartnerControls">1e06590a-7d64-483b-bff0-52bd2c593fb1</TermId>
        </TermInfo>
      </Terms>
    </IND_DEPARTMENT_0>
    <IND_ENTITY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SUMMARY xmlns="b4169554-8506-4e88-9440-f36fa470555b" xsi:nil="true"/>
    <IND_REDACTEUR xmlns="b4169554-8506-4e88-9440-f36fa470555b">
      <UserInfo>
        <DisplayName>Bastien THEAU</DisplayName>
        <AccountId>23</AccountId>
        <AccountType/>
      </UserInfo>
    </IND_REDACTEUR>
    <IND_DOCIMPORTANT xmlns="b4169554-8506-4e88-9440-f36fa470555b" xsi:nil="true"/>
    <IND_ZONEGEO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b4169554-8506-4e88-9440-f36fa470555b">
      <UserInfo>
        <DisplayName>Frédérique MONZONIS-CALVET</DisplayName>
        <AccountId>22</AccountId>
        <AccountType/>
      </UserInfo>
    </IND_ASSISTANTE>
    <IND_PROJETRETD_0 xmlns="b4169554-8506-4e88-9440-f36fa470555b">
      <Terms xmlns="http://schemas.microsoft.com/office/infopath/2007/PartnerControls"/>
    </IND_PROJETRETD_0>
    <IND_CHEFDEPROJET xmlns="b4169554-8506-4e88-9440-f36fa470555b">
      <UserInfo>
        <DisplayName>Olivier RENOU</DisplayName>
        <AccountId>47</AccountId>
        <AccountType/>
      </UserInfo>
    </IND_CHEFDEPROJET>
    <IND_CLIENTFACTUR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COMMUNE DE BEAUMONT</TermName>
          <TermId xmlns="http://schemas.microsoft.com/office/infopath/2007/PartnerControls">79b013b6-4c7b-4664-89ee-67e81e5ea7c4</TermId>
        </TermInfo>
      </Terms>
    </IND_CLIENTFACTURE_0>
    <IND_NUMEROOFFR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88384</TermName>
          <TermId xmlns="http://schemas.microsoft.com/office/infopath/2007/PartnerControls">7fcd6faf-9c03-4057-a907-2cfee41f03ea</TermId>
        </TermInfo>
      </Terms>
    </IND_NUMEROOFFRE_0>
    <IND_ACCESSTYPE_0 xmlns="b4169554-8506-4e88-9440-f36fa470555b">
      <Terms xmlns="http://schemas.microsoft.com/office/infopath/2007/PartnerControls"/>
    </IND_ACCESSTYPE_0>
    <IND_ETATAFFAIR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ATECLOTURE xmlns="b4169554-8506-4e88-9440-f36fa470555b" xsi:nil="true"/>
    <IND_THEME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Equipement collectif</TermName>
          <TermId xmlns="http://schemas.microsoft.com/office/infopath/2007/PartnerControls">929e531b-c2d4-40c8-b1ce-373990567abb</TermId>
        </TermInfo>
      </Terms>
    </IND_THEME_0>
    <IND_SITE_0 xmlns="b4169554-8506-4e88-9440-f36fa470555b">
      <Terms xmlns="http://schemas.microsoft.com/office/infopath/2007/PartnerControls"/>
    </IND_SITE_0>
    <IND_CLIENTFINAL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COMMUNE DE BEAUMONT</TermName>
          <TermId xmlns="http://schemas.microsoft.com/office/infopath/2007/PartnerControls">79b013b6-4c7b-4664-89ee-67e81e5ea7c4</TermId>
        </TermInfo>
      </Terms>
    </IND_CLIENTFINAL_0>
    <IND_GRANDCOMPTE_0 xmlns="b4169554-8506-4e88-9440-f36fa470555b">
      <Terms xmlns="http://schemas.microsoft.com/office/infopath/2007/PartnerControls"/>
    </IND_GRANDCOMPTE_0>
    <IND_SHORTLABEL xmlns="b4169554-8506-4e88-9440-f36fa470555b">RECTORAT-44-Rénov CUD LRY-PADW</IND_SHORTLABEL>
    <IND_SEGMENT_0 xmlns="b4169554-8506-4e88-9440-f36fa470555b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Ingénierie Bâtiment</TermName>
          <TermId xmlns="http://schemas.microsoft.com/office/infopath/2007/PartnerControls">2f65731c-3ab7-4030-bce7-8806cf268352</TermId>
        </TermInfo>
      </Terms>
    </IND_SEGMENT_0>
  </documentManagement>
</p:properties>
</file>

<file path=customXml/itemProps1.xml><?xml version="1.0" encoding="utf-8"?>
<ds:datastoreItem xmlns:ds="http://schemas.openxmlformats.org/officeDocument/2006/customXml" ds:itemID="{532FEE38-DC10-4AB2-9484-50210B36F5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169554-8506-4e88-9440-f36fa470555b"/>
    <ds:schemaRef ds:uri="f1ae34a9-8b1e-43e0-a9aa-e1d0bb5d03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AFBC31-D002-430D-8F86-0CE1A40C35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097651-73A6-4DCB-B8A5-F4C14AFDF8D0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b4169554-8506-4e88-9440-f36fa470555b"/>
    <ds:schemaRef ds:uri="http://schemas.microsoft.com/office/2006/documentManagement/types"/>
    <ds:schemaRef ds:uri="f1ae34a9-8b1e-43e0-a9aa-e1d0bb5d0308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27eefdec-b112-4f8a-803a-272ffa9f0eab}" enabled="0" method="" siteId="{27eefdec-b112-4f8a-803a-272ffa9f0e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LOCAUX</vt:lpstr>
      <vt:lpstr>VENTILATION</vt:lpstr>
      <vt:lpstr>CHA-DIM</vt:lpstr>
      <vt:lpstr>PLOMBERIE</vt:lpstr>
      <vt:lpstr>BOUCLAGE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RENOU</dc:creator>
  <cp:lastModifiedBy>Olivier RENOU</cp:lastModifiedBy>
  <cp:lastPrinted>2025-06-02T13:12:32Z</cp:lastPrinted>
  <dcterms:created xsi:type="dcterms:W3CDTF">2025-01-24T09:59:59Z</dcterms:created>
  <dcterms:modified xsi:type="dcterms:W3CDTF">2026-02-09T13:58:46Z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D_NATUREOFFRE_0">
    <vt:lpwstr>Candidature pour Concours|715a7d25-b7ce-46cf-95a3-dad4d665da38</vt:lpwstr>
  </property>
  <property fmtid="{D5CDD505-2E9C-101B-9397-08002B2CF9AE}" pid="3" name="IND_PROJETRETD">
    <vt:lpwstr/>
  </property>
  <property fmtid="{D5CDD505-2E9C-101B-9397-08002B2CF9AE}" pid="4" name="IND_NATUREOFFRE">
    <vt:lpwstr>1;#Candidature pour Concours|715a7d25-b7ce-46cf-95a3-dad4d665da38</vt:lpwstr>
  </property>
  <property fmtid="{D5CDD505-2E9C-101B-9397-08002B2CF9AE}" pid="5" name="IND_THEME">
    <vt:lpwstr>16;#Equipement collectif|929e531b-c2d4-40c8-b1ce-373990567abb</vt:lpwstr>
  </property>
  <property fmtid="{D5CDD505-2E9C-101B-9397-08002B2CF9AE}" pid="6" name="IND_AGENCEENVOI">
    <vt:lpwstr/>
  </property>
  <property fmtid="{D5CDD505-2E9C-101B-9397-08002B2CF9AE}" pid="7" name="IND_TYPEMISSION">
    <vt:lpwstr/>
  </property>
  <property fmtid="{D5CDD505-2E9C-101B-9397-08002B2CF9AE}" pid="8" name="IND_SEGMENT">
    <vt:lpwstr>10;#Ingénierie Bâtiment|2f65731c-3ab7-4030-bce7-8806cf268352</vt:lpwstr>
  </property>
  <property fmtid="{D5CDD505-2E9C-101B-9397-08002B2CF9AE}" pid="9" name="MediaServiceImageTags">
    <vt:lpwstr/>
  </property>
  <property fmtid="{D5CDD505-2E9C-101B-9397-08002B2CF9AE}" pid="10" name="ContentTypeId">
    <vt:lpwstr>0x0101003C6509C072884BC9A97F079EA8039DD3020200E16EB0A56306AA4785B66A7A3E571A58</vt:lpwstr>
  </property>
  <property fmtid="{D5CDD505-2E9C-101B-9397-08002B2CF9AE}" pid="11" name="IND_CLIENTFACTURE">
    <vt:lpwstr>50;#COMMUNE DE BEAUMONT|79b013b6-4c7b-4664-89ee-67e81e5ea7c4</vt:lpwstr>
  </property>
  <property fmtid="{D5CDD505-2E9C-101B-9397-08002B2CF9AE}" pid="12" name="IND_GRANDCOMPTE">
    <vt:lpwstr/>
  </property>
  <property fmtid="{D5CDD505-2E9C-101B-9397-08002B2CF9AE}" pid="13" name="IND_ENTITY">
    <vt:lpwstr>12;#Inddigo|08b3a3d4-4c91-43e4-98a9-3655a76c9a6e</vt:lpwstr>
  </property>
  <property fmtid="{D5CDD505-2E9C-101B-9397-08002B2CF9AE}" pid="14" name="IND_NUMEROOFFRE">
    <vt:lpwstr>49;#88384|7fcd6faf-9c03-4057-a907-2cfee41f03ea</vt:lpwstr>
  </property>
  <property fmtid="{D5CDD505-2E9C-101B-9397-08002B2CF9AE}" pid="15" name="IND_CLIENTFINAL">
    <vt:lpwstr>50;#COMMUNE DE BEAUMONT|79b013b6-4c7b-4664-89ee-67e81e5ea7c4</vt:lpwstr>
  </property>
  <property fmtid="{D5CDD505-2E9C-101B-9397-08002B2CF9AE}" pid="16" name="IND_NUMEROAFFAIRE">
    <vt:lpwstr>51;#10011287|7a9c1597-64e8-4258-9414-e6cb83074760</vt:lpwstr>
  </property>
  <property fmtid="{D5CDD505-2E9C-101B-9397-08002B2CF9AE}" pid="17" name="IND_DATESAISI">
    <vt:filetime>2024-01-24T00:00:00Z</vt:filetime>
  </property>
  <property fmtid="{D5CDD505-2E9C-101B-9397-08002B2CF9AE}" pid="18" name="IND_ACCESSTYPE">
    <vt:lpwstr/>
  </property>
  <property fmtid="{D5CDD505-2E9C-101B-9397-08002B2CF9AE}" pid="19" name="IND_DATERENDU">
    <vt:filetime>2029-07-30T00:00:00Z</vt:filetime>
  </property>
  <property fmtid="{D5CDD505-2E9C-101B-9397-08002B2CF9AE}" pid="20" name="IND_DOCSREFERENCE">
    <vt:lpwstr/>
  </property>
  <property fmtid="{D5CDD505-2E9C-101B-9397-08002B2CF9AE}" pid="21" name="IND_ETATAFFAIRE">
    <vt:lpwstr>26;#En cours|d3e19a53-fe68-475d-a20b-45d5d7ba0737</vt:lpwstr>
  </property>
  <property fmtid="{D5CDD505-2E9C-101B-9397-08002B2CF9AE}" pid="22" name="IND_ZONEGEO">
    <vt:lpwstr>6;#France|e1c0b350-4d54-4adf-90e5-bb6b14099f4e</vt:lpwstr>
  </property>
  <property fmtid="{D5CDD505-2E9C-101B-9397-08002B2CF9AE}" pid="23" name="IND_DEPARTMENT">
    <vt:lpwstr>25;#Ingénierie|1e06590a-7d64-483b-bff0-52bd2c593fb1</vt:lpwstr>
  </property>
  <property fmtid="{D5CDD505-2E9C-101B-9397-08002B2CF9AE}" pid="24" name="IND_ETATPROPOSITION">
    <vt:lpwstr>24;#Gagnée|6bbaaaac-3cd1-45ec-8de7-4259d9705f6f</vt:lpwstr>
  </property>
  <property fmtid="{D5CDD505-2E9C-101B-9397-08002B2CF9AE}" pid="25" name="IND_SITE">
    <vt:lpwstr/>
  </property>
  <property fmtid="{D5CDD505-2E9C-101B-9397-08002B2CF9AE}" pid="26" name="IND_AGENCEENVOI_0">
    <vt:lpwstr/>
  </property>
  <property fmtid="{D5CDD505-2E9C-101B-9397-08002B2CF9AE}" pid="27" name="IND_ETATPROPOSITION_0">
    <vt:lpwstr>Gagnée|6bbaaaac-3cd1-45ec-8de7-4259d9705f6f</vt:lpwstr>
  </property>
</Properties>
</file>